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Pol'!$A$1:$U$99</definedName>
    <definedName name="_xlnm.Print_Area" localSheetId="1">Stavba!$A$1:$J$54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89" i="12" l="1"/>
  <c r="F39" i="1" s="1"/>
  <c r="BA76" i="12"/>
  <c r="BA75" i="12"/>
  <c r="BA74" i="12"/>
  <c r="BA72" i="12"/>
  <c r="BA71" i="12"/>
  <c r="BA70" i="12"/>
  <c r="BA68" i="12"/>
  <c r="BA67" i="12"/>
  <c r="BA66" i="12"/>
  <c r="BA55" i="12"/>
  <c r="BA54" i="12"/>
  <c r="BA53" i="12"/>
  <c r="BA51" i="12"/>
  <c r="BA50" i="12"/>
  <c r="BA49" i="12"/>
  <c r="BA47" i="12"/>
  <c r="BA46" i="12"/>
  <c r="BA45" i="12"/>
  <c r="BA43" i="12"/>
  <c r="BA42" i="12"/>
  <c r="BA41" i="12"/>
  <c r="BA39" i="12"/>
  <c r="BA38" i="12"/>
  <c r="BA37" i="12"/>
  <c r="G9" i="12"/>
  <c r="G8" i="12" s="1"/>
  <c r="I9" i="12"/>
  <c r="K9" i="12"/>
  <c r="O9" i="12"/>
  <c r="O8" i="12" s="1"/>
  <c r="Q9" i="12"/>
  <c r="Q8" i="12" s="1"/>
  <c r="U9" i="12"/>
  <c r="G11" i="12"/>
  <c r="M11" i="12" s="1"/>
  <c r="I11" i="12"/>
  <c r="K11" i="12"/>
  <c r="O11" i="12"/>
  <c r="Q11" i="12"/>
  <c r="U11" i="12"/>
  <c r="G14" i="12"/>
  <c r="M14" i="12" s="1"/>
  <c r="I14" i="12"/>
  <c r="I13" i="12" s="1"/>
  <c r="K14" i="12"/>
  <c r="K13" i="12" s="1"/>
  <c r="O14" i="12"/>
  <c r="O13" i="12" s="1"/>
  <c r="Q14" i="12"/>
  <c r="U14" i="12"/>
  <c r="U13" i="12" s="1"/>
  <c r="G16" i="12"/>
  <c r="M16" i="12" s="1"/>
  <c r="I16" i="12"/>
  <c r="K16" i="12"/>
  <c r="O16" i="12"/>
  <c r="Q16" i="12"/>
  <c r="U16" i="12"/>
  <c r="G19" i="12"/>
  <c r="I19" i="12"/>
  <c r="K19" i="12"/>
  <c r="O19" i="12"/>
  <c r="Q19" i="12"/>
  <c r="Q18" i="12" s="1"/>
  <c r="U19" i="12"/>
  <c r="G20" i="12"/>
  <c r="M20" i="12" s="1"/>
  <c r="I20" i="12"/>
  <c r="K20" i="12"/>
  <c r="K18" i="12" s="1"/>
  <c r="O20" i="12"/>
  <c r="Q20" i="12"/>
  <c r="U20" i="12"/>
  <c r="G22" i="12"/>
  <c r="M22" i="12" s="1"/>
  <c r="I22" i="12"/>
  <c r="K22" i="12"/>
  <c r="O22" i="12"/>
  <c r="Q22" i="12"/>
  <c r="U22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I27" i="12"/>
  <c r="K27" i="12"/>
  <c r="M27" i="12"/>
  <c r="O27" i="12"/>
  <c r="Q27" i="12"/>
  <c r="U27" i="12"/>
  <c r="G29" i="12"/>
  <c r="M29" i="12" s="1"/>
  <c r="I29" i="12"/>
  <c r="K29" i="12"/>
  <c r="O29" i="12"/>
  <c r="Q29" i="12"/>
  <c r="U29" i="12"/>
  <c r="G30" i="12"/>
  <c r="M30" i="12" s="1"/>
  <c r="I30" i="12"/>
  <c r="K30" i="12"/>
  <c r="O30" i="12"/>
  <c r="Q30" i="12"/>
  <c r="U30" i="12"/>
  <c r="K31" i="12"/>
  <c r="G32" i="12"/>
  <c r="G31" i="12" s="1"/>
  <c r="I51" i="1" s="1"/>
  <c r="I32" i="12"/>
  <c r="I31" i="12" s="1"/>
  <c r="K32" i="12"/>
  <c r="O32" i="12"/>
  <c r="O31" i="12" s="1"/>
  <c r="Q32" i="12"/>
  <c r="Q31" i="12" s="1"/>
  <c r="U32" i="12"/>
  <c r="U31" i="12" s="1"/>
  <c r="G34" i="12"/>
  <c r="M34" i="12" s="1"/>
  <c r="I34" i="12"/>
  <c r="K34" i="12"/>
  <c r="O34" i="12"/>
  <c r="Q34" i="12"/>
  <c r="U34" i="12"/>
  <c r="G36" i="12"/>
  <c r="M36" i="12" s="1"/>
  <c r="I36" i="12"/>
  <c r="K36" i="12"/>
  <c r="O36" i="12"/>
  <c r="Q36" i="12"/>
  <c r="U36" i="12"/>
  <c r="G40" i="12"/>
  <c r="M40" i="12" s="1"/>
  <c r="I40" i="12"/>
  <c r="K40" i="12"/>
  <c r="O40" i="12"/>
  <c r="Q40" i="12"/>
  <c r="U40" i="12"/>
  <c r="G44" i="12"/>
  <c r="M44" i="12" s="1"/>
  <c r="I44" i="12"/>
  <c r="K44" i="12"/>
  <c r="O44" i="12"/>
  <c r="Q44" i="12"/>
  <c r="U44" i="12"/>
  <c r="G48" i="12"/>
  <c r="M48" i="12" s="1"/>
  <c r="I48" i="12"/>
  <c r="K48" i="12"/>
  <c r="O48" i="12"/>
  <c r="Q48" i="12"/>
  <c r="U48" i="12"/>
  <c r="G52" i="12"/>
  <c r="M52" i="12" s="1"/>
  <c r="I52" i="12"/>
  <c r="K52" i="12"/>
  <c r="O52" i="12"/>
  <c r="Q52" i="12"/>
  <c r="U52" i="12"/>
  <c r="G65" i="12"/>
  <c r="I65" i="12"/>
  <c r="K65" i="12"/>
  <c r="M65" i="12"/>
  <c r="O65" i="12"/>
  <c r="Q65" i="12"/>
  <c r="U65" i="12"/>
  <c r="G69" i="12"/>
  <c r="M69" i="12" s="1"/>
  <c r="I69" i="12"/>
  <c r="K69" i="12"/>
  <c r="O69" i="12"/>
  <c r="Q69" i="12"/>
  <c r="U69" i="12"/>
  <c r="G73" i="12"/>
  <c r="M73" i="12" s="1"/>
  <c r="I73" i="12"/>
  <c r="K73" i="12"/>
  <c r="O73" i="12"/>
  <c r="Q73" i="12"/>
  <c r="U73" i="12"/>
  <c r="G77" i="12"/>
  <c r="M77" i="12" s="1"/>
  <c r="I77" i="12"/>
  <c r="K77" i="12"/>
  <c r="O77" i="12"/>
  <c r="Q77" i="12"/>
  <c r="U77" i="12"/>
  <c r="G78" i="12"/>
  <c r="I78" i="12"/>
  <c r="K78" i="12"/>
  <c r="M78" i="12"/>
  <c r="O78" i="12"/>
  <c r="Q78" i="12"/>
  <c r="U78" i="12"/>
  <c r="G79" i="12"/>
  <c r="M79" i="12" s="1"/>
  <c r="I79" i="12"/>
  <c r="K79" i="12"/>
  <c r="O79" i="12"/>
  <c r="Q79" i="12"/>
  <c r="U79" i="12"/>
  <c r="G80" i="12"/>
  <c r="M80" i="12" s="1"/>
  <c r="I80" i="12"/>
  <c r="K80" i="12"/>
  <c r="O80" i="12"/>
  <c r="Q80" i="12"/>
  <c r="U80" i="12"/>
  <c r="G81" i="12"/>
  <c r="M81" i="12" s="1"/>
  <c r="I81" i="12"/>
  <c r="K81" i="12"/>
  <c r="O81" i="12"/>
  <c r="Q81" i="12"/>
  <c r="U81" i="12"/>
  <c r="G82" i="12"/>
  <c r="I82" i="12"/>
  <c r="K82" i="12"/>
  <c r="M82" i="12"/>
  <c r="O82" i="12"/>
  <c r="Q82" i="12"/>
  <c r="U82" i="12"/>
  <c r="G83" i="12"/>
  <c r="M83" i="12" s="1"/>
  <c r="I83" i="12"/>
  <c r="K83" i="12"/>
  <c r="O83" i="12"/>
  <c r="Q83" i="12"/>
  <c r="U83" i="12"/>
  <c r="G84" i="12"/>
  <c r="I53" i="1" s="1"/>
  <c r="G85" i="12"/>
  <c r="M85" i="12" s="1"/>
  <c r="I85" i="12"/>
  <c r="I84" i="12" s="1"/>
  <c r="K85" i="12"/>
  <c r="O85" i="12"/>
  <c r="Q85" i="12"/>
  <c r="Q84" i="12" s="1"/>
  <c r="U85" i="12"/>
  <c r="G87" i="12"/>
  <c r="I87" i="12"/>
  <c r="K87" i="12"/>
  <c r="M87" i="12"/>
  <c r="O87" i="12"/>
  <c r="O84" i="12" s="1"/>
  <c r="Q87" i="12"/>
  <c r="U87" i="12"/>
  <c r="I20" i="1"/>
  <c r="I19" i="1"/>
  <c r="I18" i="1"/>
  <c r="G27" i="1"/>
  <c r="F40" i="1"/>
  <c r="G40" i="1"/>
  <c r="G25" i="1" s="1"/>
  <c r="G26" i="1" s="1"/>
  <c r="H40" i="1"/>
  <c r="I40" i="1"/>
  <c r="J39" i="1" s="1"/>
  <c r="J40" i="1"/>
  <c r="J28" i="1"/>
  <c r="J26" i="1"/>
  <c r="G38" i="1"/>
  <c r="F38" i="1"/>
  <c r="H32" i="1"/>
  <c r="J23" i="1"/>
  <c r="J24" i="1"/>
  <c r="J25" i="1"/>
  <c r="J27" i="1"/>
  <c r="E24" i="1"/>
  <c r="E26" i="1"/>
  <c r="I47" i="1" l="1"/>
  <c r="U84" i="12"/>
  <c r="I33" i="12"/>
  <c r="O24" i="12"/>
  <c r="I18" i="12"/>
  <c r="G13" i="12"/>
  <c r="I48" i="1" s="1"/>
  <c r="I8" i="12"/>
  <c r="AD89" i="12"/>
  <c r="G39" i="1" s="1"/>
  <c r="H39" i="1" s="1"/>
  <c r="I39" i="1" s="1"/>
  <c r="M84" i="12"/>
  <c r="K33" i="12"/>
  <c r="Q33" i="12"/>
  <c r="I24" i="12"/>
  <c r="G18" i="12"/>
  <c r="I49" i="1" s="1"/>
  <c r="U33" i="12"/>
  <c r="G33" i="12"/>
  <c r="I52" i="1" s="1"/>
  <c r="I17" i="1" s="1"/>
  <c r="M32" i="12"/>
  <c r="M31" i="12" s="1"/>
  <c r="K24" i="12"/>
  <c r="Q24" i="12"/>
  <c r="U18" i="12"/>
  <c r="O18" i="12"/>
  <c r="Q13" i="12"/>
  <c r="M13" i="12"/>
  <c r="M9" i="12"/>
  <c r="M8" i="12" s="1"/>
  <c r="K84" i="12"/>
  <c r="O33" i="12"/>
  <c r="U24" i="12"/>
  <c r="U8" i="12"/>
  <c r="K8" i="12"/>
  <c r="G28" i="1"/>
  <c r="G23" i="1"/>
  <c r="M33" i="12"/>
  <c r="M24" i="12"/>
  <c r="M19" i="12"/>
  <c r="M18" i="12" s="1"/>
  <c r="G24" i="12"/>
  <c r="I50" i="1" s="1"/>
  <c r="I54" i="1" l="1"/>
  <c r="I16" i="1"/>
  <c r="I21" i="1" s="1"/>
  <c r="G89" i="12"/>
  <c r="G24" i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<sst xmlns="http://schemas.openxmlformats.org/spreadsheetml/2006/main" count="380" uniqueCount="204">
  <si>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</si>
  <si>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</si>
  <si>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</si>
  <si>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</si>
  <si>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</si>
  <si>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</si>
  <si>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</si>
  <si>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</si>
  <si>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</si>
  <si>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</si>
  <si>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</si>
  <si>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</si>
  <si>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</si>
  <si>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</si>
  <si>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</si>
  <si>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</si>
  <si>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</si>
  <si>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</si>
  <si>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</si>
  <si>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</si>
  <si>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</si>
  <si>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</si>
  <si>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</si>
  <si>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</si>
  <si>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</si>
  <si>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</si>
  <si>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</si>
  <si>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</si>
  <si>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</si>
  <si>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</si>
  <si>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</si>
  <si>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</si>
  <si>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</si>
  <si>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</si>
  <si>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</si>
  <si>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</si>
  <si>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</si>
  <si>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</si>
  <si>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</si>
  <si>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</si>
  <si>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</si>
  <si>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</si>
  <si>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</si>
  <si>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SŠDOS Moravský Krumlov</t>
  </si>
  <si>
    <t>Rozpočet:</t>
  </si>
  <si>
    <t>Misto</t>
  </si>
  <si>
    <t>SŠDOS Moravský Krumlov, Havarijní stav soc. zař. -STAVEBNÍ ČÁST-2</t>
  </si>
  <si>
    <t>SŠDOS Moravský Krumlov, přísp. org.</t>
  </si>
  <si>
    <t>nám. Klášterní 127</t>
  </si>
  <si>
    <t>Moravský Krumlov</t>
  </si>
  <si>
    <t>67201</t>
  </si>
  <si>
    <t>Stavoprojekt 2000, s.r.o</t>
  </si>
  <si>
    <t>Nám. Armády 1215/10</t>
  </si>
  <si>
    <t>Znojmo</t>
  </si>
  <si>
    <t>669 02</t>
  </si>
  <si>
    <t>26218003</t>
  </si>
  <si>
    <t>Rozpočet</t>
  </si>
  <si>
    <t>Celkem za stavbu</t>
  </si>
  <si>
    <t>CZK</t>
  </si>
  <si>
    <t>Rekapitulace dílů</t>
  </si>
  <si>
    <t>Typ dílu</t>
  </si>
  <si>
    <t>61</t>
  </si>
  <si>
    <t>Upravy povrchů vnitřní</t>
  </si>
  <si>
    <t>63</t>
  </si>
  <si>
    <t>Podlahy a podlahové konstrukce</t>
  </si>
  <si>
    <t>96</t>
  </si>
  <si>
    <t>Bourání konstrukcí</t>
  </si>
  <si>
    <t>97</t>
  </si>
  <si>
    <t>Prorážení otvorů</t>
  </si>
  <si>
    <t>99</t>
  </si>
  <si>
    <t>Staveništní přesun hmot</t>
  </si>
  <si>
    <t>766</t>
  </si>
  <si>
    <t>Konstrukce truhlářské</t>
  </si>
  <si>
    <t>784</t>
  </si>
  <si>
    <t>Malby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</si>
  <si>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</si>
  <si>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</si>
  <si>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</si>
  <si>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</si>
  <si>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</si>
  <si>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</si>
  <si>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</si>
  <si>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</si>
  <si>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</si>
  <si>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</si>
  <si>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</si>
  <si>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</si>
  <si>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</si>
  <si>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</si>
  <si>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</si>
  <si>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</si>
  <si>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</si>
  <si>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</si>
  <si>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</si>
  <si>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</si>
  <si>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</si>
  <si>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</si>
  <si>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</si>
  <si>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</si>
  <si>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</si>
  <si>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</si>
  <si>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</si>
  <si>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</si>
  <si>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</si>
  <si>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610991111R00</t>
  </si>
  <si>
    <t>Zakrývání výplní vnitřních otvorů</t>
  </si>
  <si>
    <t>m2</t>
  </si>
  <si>
    <t>POL1_0</t>
  </si>
  <si>
    <t>35*2,0</t>
  </si>
  <si>
    <t>VV</t>
  </si>
  <si>
    <t>612409991RT2</t>
  </si>
  <si>
    <t>Začištění omítek kolem oken,dveří apod., s použitím suché maltové směsi</t>
  </si>
  <si>
    <t>m</t>
  </si>
  <si>
    <t>35*10</t>
  </si>
  <si>
    <t>631312141R00</t>
  </si>
  <si>
    <t>Doplnění rýh betonem v dosavadních mazaninách, (úprava pod prahy)</t>
  </si>
  <si>
    <t>m3</t>
  </si>
  <si>
    <t>35*0,3*0,1*1,0</t>
  </si>
  <si>
    <t>63-VL1</t>
  </si>
  <si>
    <t>Doplnění nášlapné vrstvy podlahy v místě, prahu dveří, PVC, ker. dlažba, stěrka</t>
  </si>
  <si>
    <t>35*1,0*0,3</t>
  </si>
  <si>
    <t>968061125R00</t>
  </si>
  <si>
    <t>Vyvěšení dřevěných dveřních křídel pl. do 2 m2</t>
  </si>
  <si>
    <t>kus</t>
  </si>
  <si>
    <t>968072455R00</t>
  </si>
  <si>
    <t>Vybourání kovových dveřních zárubní pl. do 2 m2</t>
  </si>
  <si>
    <t>35*1,0*2,0</t>
  </si>
  <si>
    <t>967031132R00</t>
  </si>
  <si>
    <t>Přisekání rovných ostění cihelných na MVC</t>
  </si>
  <si>
    <t>23*5,0*0,5+12*5,0*0,2</t>
  </si>
  <si>
    <t>979011311R00</t>
  </si>
  <si>
    <t>Svislá doprava suti a vybouraných hmot shozem</t>
  </si>
  <si>
    <t>t</t>
  </si>
  <si>
    <t>979081111R00</t>
  </si>
  <si>
    <t>Odvoz suti a vybour. hmot na skládku do 1 km, viz TS 97-01</t>
  </si>
  <si>
    <t>979081121R00</t>
  </si>
  <si>
    <t>Příplatek k odvozu za každý další 1 km</t>
  </si>
  <si>
    <t>9,84*9</t>
  </si>
  <si>
    <t>979990101R00</t>
  </si>
  <si>
    <t>Poplatek za skládku suti - směs betonu a cihel</t>
  </si>
  <si>
    <t>979990161R00</t>
  </si>
  <si>
    <t>Poplatek za skládku suti - dřevo</t>
  </si>
  <si>
    <t>998011002R00</t>
  </si>
  <si>
    <t>Přesun hmot pro budovy zděné výšky do 12 m</t>
  </si>
  <si>
    <t>766670011R00</t>
  </si>
  <si>
    <t>Montáž obložkové zárubně a dřevěného křídla dveří, vč. zámku</t>
  </si>
  <si>
    <t>6+9+8</t>
  </si>
  <si>
    <t>766VL11</t>
  </si>
  <si>
    <t>D: dveře vnitřní,1/3 proskl. vč. obložk. zárubně, 900 x 1970,PO 30min, spec.TS viz výpis výrobků T17</t>
  </si>
  <si>
    <t>kpl</t>
  </si>
  <si>
    <t>POL3_0</t>
  </si>
  <si>
    <t>HPL lamino,zámek vložkový- sjednocené FAB,</t>
  </si>
  <si>
    <t>POP</t>
  </si>
  <si>
    <t>generální klíč, sklo čiré, zárubeň HPL lamino do zdi tl. 500mm,</t>
  </si>
  <si>
    <t>provedení protipožární EW-30-DP3</t>
  </si>
  <si>
    <t>766-VL12</t>
  </si>
  <si>
    <t>D: dveře vnitřní,1/3 proskl. , 900 x 1970,PO 30min, spec.TS viz výpis výrobků T18</t>
  </si>
  <si>
    <t>766VL13</t>
  </si>
  <si>
    <t>D: dveře vnitřní,1/3 proskl. vč. obložk. zárubně, 800 x 1970,PO 30min, spec.TS viz výpis výrobků T19</t>
  </si>
  <si>
    <t>766VL14</t>
  </si>
  <si>
    <t>D: dveře vnitřní, plné. vč. obložk. zárubně, 900 x 1970,PO 30min, spec.TS viz výpis výrobků T20</t>
  </si>
  <si>
    <t>generální klíč, zárubeň HPL lamino do zdi tl. 500mm,</t>
  </si>
  <si>
    <t>766-VL15</t>
  </si>
  <si>
    <t>D: dveře vnitřní, plné. vč. obložk. zárubně, 800 x 1970,PO 30min, spec.TS viz výpis výrobků T21</t>
  </si>
  <si>
    <t>T4:3,95*2,05+1,15*2,05</t>
  </si>
  <si>
    <t>T5:1,25*2,05</t>
  </si>
  <si>
    <t>T6:1,4*2,05*2</t>
  </si>
  <si>
    <t>T7:1,72*2,05*2</t>
  </si>
  <si>
    <t>T8:1,7*2,05*2</t>
  </si>
  <si>
    <t>T9:(1,9*2,05+1,15*2,05)*2</t>
  </si>
  <si>
    <t>T10:1,3*2,05</t>
  </si>
  <si>
    <t>T11:0,95*2,05+1,15*2,05</t>
  </si>
  <si>
    <t>T12:0,9*2,05</t>
  </si>
  <si>
    <t>766VL16</t>
  </si>
  <si>
    <t>D: dveře vnitřní, plné. vč. obložk. zárubně, 800 x 1970,PO 30min, spec.TS viz výpis výrobků T22</t>
  </si>
  <si>
    <t>generální klíč, zárubeň HPL lamino do zdi tl. 200mm,</t>
  </si>
  <si>
    <t>766VL17</t>
  </si>
  <si>
    <t>D: dveře vnitřní, plné. vč. obložk. zárubně, 700 x 1970,PO 30min, spec.TS viz výpis výrobků T23</t>
  </si>
  <si>
    <t>766VL18</t>
  </si>
  <si>
    <t>D: dveře vnitřní, plné. vč. obložk. zárubně, 600 x 1970,PO 30min, spec.TS viz výpis výrobků T24</t>
  </si>
  <si>
    <t>766662811R00</t>
  </si>
  <si>
    <t>Demontáž prahů dveří 1křídlových</t>
  </si>
  <si>
    <t>766695212R00</t>
  </si>
  <si>
    <t>Montáž prahů dveří jednokřídlových š. do 10 cm</t>
  </si>
  <si>
    <t>61187416R</t>
  </si>
  <si>
    <t>Prah bukový délka 90 cm šířka 10 cm tl. 2 cm</t>
  </si>
  <si>
    <t>61187396R</t>
  </si>
  <si>
    <t>Prah bukový délka 80 cm šířka 10 cm 2 cm</t>
  </si>
  <si>
    <t>61187376R</t>
  </si>
  <si>
    <t>Prah bukový délka 70 cm šířka 10 cm tl. 2 cm</t>
  </si>
  <si>
    <t>61187356R</t>
  </si>
  <si>
    <t>Prah bukový délka 60 cm šířka 10 cm tl. 2 cm</t>
  </si>
  <si>
    <t>998766102R00</t>
  </si>
  <si>
    <t>Přesun hmot pro truhlářské konstr., výšky do 12 m</t>
  </si>
  <si>
    <t>784191101R00</t>
  </si>
  <si>
    <t>Penetrace podkladu univerzální  1x</t>
  </si>
  <si>
    <t>0,5*6*2*35</t>
  </si>
  <si>
    <t>784195412R00</t>
  </si>
  <si>
    <t>Malba bílá, bez penetrace, 2 x</t>
  </si>
  <si>
    <t>generální klíč, sklo čiré,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</si>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</sst>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26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99" t="s">
        <v>39</v>
      </c>
      <c r="B2" s="199"/>
      <c r="C2" s="199"/>
      <c r="D2" s="199"/>
      <c r="E2" s="199"/>
      <c r="F2" s="199"/>
      <c r="G2" s="19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7"/>
  <sheetViews>
    <sheetView showGridLines="0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1" t="s">
        <v>42</v>
      </c>
      <c r="C1" s="232"/>
      <c r="D1" s="232"/>
      <c r="E1" s="232"/>
      <c r="F1" s="232"/>
      <c r="G1" s="232"/>
      <c r="H1" s="232"/>
      <c r="I1" s="232"/>
      <c r="J1" s="233"/>
    </row>
    <row r="2" spans="1:15" ht="23.25" customHeight="1" x14ac:dyDescent="0.2">
      <c r="A2" s="4"/>
      <c r="B2" s="81" t="s">
        <v>40</v>
      </c>
      <c r="C2" s="82"/>
      <c r="D2" s="216" t="s">
        <v>46</v>
      </c>
      <c r="E2" s="217"/>
      <c r="F2" s="217"/>
      <c r="G2" s="217"/>
      <c r="H2" s="217"/>
      <c r="I2" s="217"/>
      <c r="J2" s="218"/>
      <c r="O2" s="2"/>
    </row>
    <row r="3" spans="1:15" ht="23.25" customHeight="1" x14ac:dyDescent="0.2">
      <c r="A3" s="4"/>
      <c r="B3" s="83" t="s">
        <v>45</v>
      </c>
      <c r="C3" s="84"/>
      <c r="D3" s="244" t="s">
        <v>43</v>
      </c>
      <c r="E3" s="245"/>
      <c r="F3" s="245"/>
      <c r="G3" s="245"/>
      <c r="H3" s="245"/>
      <c r="I3" s="245"/>
      <c r="J3" s="246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 t="s">
        <v>48</v>
      </c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 t="s">
        <v>50</v>
      </c>
      <c r="D7" s="80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3" t="s">
        <v>51</v>
      </c>
      <c r="E11" s="223"/>
      <c r="F11" s="223"/>
      <c r="G11" s="223"/>
      <c r="H11" s="28" t="s">
        <v>33</v>
      </c>
      <c r="I11" s="94" t="s">
        <v>55</v>
      </c>
      <c r="J11" s="11"/>
    </row>
    <row r="12" spans="1:15" ht="15.75" customHeight="1" x14ac:dyDescent="0.2">
      <c r="A12" s="4"/>
      <c r="B12" s="41"/>
      <c r="C12" s="26"/>
      <c r="D12" s="242" t="s">
        <v>52</v>
      </c>
      <c r="E12" s="242"/>
      <c r="F12" s="242"/>
      <c r="G12" s="242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54</v>
      </c>
      <c r="D13" s="243" t="s">
        <v>53</v>
      </c>
      <c r="E13" s="243"/>
      <c r="F13" s="243"/>
      <c r="G13" s="243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2"/>
      <c r="F15" s="222"/>
      <c r="G15" s="240"/>
      <c r="H15" s="240"/>
      <c r="I15" s="240" t="s">
        <v>28</v>
      </c>
      <c r="J15" s="241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19"/>
      <c r="F16" s="220"/>
      <c r="G16" s="219"/>
      <c r="H16" s="220"/>
      <c r="I16" s="219">
        <f>SUMIF(F47:F53,A16,I47:I53)+SUMIF(F47:F53,"PSU",I47:I53)</f>
        <v>0</v>
      </c>
      <c r="J16" s="221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19"/>
      <c r="F17" s="220"/>
      <c r="G17" s="219"/>
      <c r="H17" s="220"/>
      <c r="I17" s="219">
        <f>SUMIF(F47:F53,A17,I47:I53)</f>
        <v>0</v>
      </c>
      <c r="J17" s="221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19"/>
      <c r="F18" s="220"/>
      <c r="G18" s="219"/>
      <c r="H18" s="220"/>
      <c r="I18" s="219">
        <f>SUMIF(F47:F53,A18,I47:I53)</f>
        <v>0</v>
      </c>
      <c r="J18" s="221"/>
    </row>
    <row r="19" spans="1:10" ht="23.25" customHeight="1" x14ac:dyDescent="0.2">
      <c r="A19" s="141" t="s">
        <v>75</v>
      </c>
      <c r="B19" s="142" t="s">
        <v>26</v>
      </c>
      <c r="C19" s="58"/>
      <c r="D19" s="59"/>
      <c r="E19" s="219"/>
      <c r="F19" s="220"/>
      <c r="G19" s="219"/>
      <c r="H19" s="220"/>
      <c r="I19" s="219">
        <f>SUMIF(F47:F53,A19,I47:I53)</f>
        <v>0</v>
      </c>
      <c r="J19" s="221"/>
    </row>
    <row r="20" spans="1:10" ht="23.25" customHeight="1" x14ac:dyDescent="0.2">
      <c r="A20" s="141" t="s">
        <v>76</v>
      </c>
      <c r="B20" s="142" t="s">
        <v>27</v>
      </c>
      <c r="C20" s="58"/>
      <c r="D20" s="59"/>
      <c r="E20" s="219"/>
      <c r="F20" s="220"/>
      <c r="G20" s="219"/>
      <c r="H20" s="220"/>
      <c r="I20" s="219">
        <f>SUMIF(F47:F53,A20,I47:I53)</f>
        <v>0</v>
      </c>
      <c r="J20" s="221"/>
    </row>
    <row r="21" spans="1:10" ht="23.25" customHeight="1" x14ac:dyDescent="0.2">
      <c r="A21" s="4"/>
      <c r="B21" s="74" t="s">
        <v>28</v>
      </c>
      <c r="C21" s="75"/>
      <c r="D21" s="76"/>
      <c r="E21" s="229"/>
      <c r="F21" s="238"/>
      <c r="G21" s="229"/>
      <c r="H21" s="238"/>
      <c r="I21" s="229">
        <f>SUM(I16:J20)</f>
        <v>0</v>
      </c>
      <c r="J21" s="230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27">
        <f>ZakladDPHSniVypocet</f>
        <v>0</v>
      </c>
      <c r="H23" s="228"/>
      <c r="I23" s="228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5">
        <f>ZakladDPHSni*SazbaDPH1/100</f>
        <v>0</v>
      </c>
      <c r="H24" s="226"/>
      <c r="I24" s="226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27">
        <f>ZakladDPHZaklVypocet</f>
        <v>0</v>
      </c>
      <c r="H25" s="228"/>
      <c r="I25" s="228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4">
        <f>ZakladDPHZakl*SazbaDPH2/100</f>
        <v>0</v>
      </c>
      <c r="H26" s="235"/>
      <c r="I26" s="235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6">
        <f>0</f>
        <v>0</v>
      </c>
      <c r="H27" s="236"/>
      <c r="I27" s="236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39">
        <f>ZakladDPHSniVypocet+ZakladDPHZaklVypocet</f>
        <v>0</v>
      </c>
      <c r="H28" s="239"/>
      <c r="I28" s="239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37">
        <f>ZakladDPHSni+DPHSni+ZakladDPHZakl+DPHZakl+Zaokrouhleni</f>
        <v>0</v>
      </c>
      <c r="H29" s="237"/>
      <c r="I29" s="237"/>
      <c r="J29" s="119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43195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4" t="s">
        <v>2</v>
      </c>
      <c r="E35" s="224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0</v>
      </c>
      <c r="B39" s="103" t="s">
        <v>56</v>
      </c>
      <c r="C39" s="207" t="s">
        <v>46</v>
      </c>
      <c r="D39" s="208"/>
      <c r="E39" s="208"/>
      <c r="F39" s="108">
        <f>'Rozpočet Pol'!AC89</f>
        <v>0</v>
      </c>
      <c r="G39" s="109">
        <f>'Rozpočet Pol'!AD89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09" t="s">
        <v>57</v>
      </c>
      <c r="C40" s="210"/>
      <c r="D40" s="210"/>
      <c r="E40" s="211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59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60</v>
      </c>
      <c r="G46" s="129"/>
      <c r="H46" s="129"/>
      <c r="I46" s="212" t="s">
        <v>28</v>
      </c>
      <c r="J46" s="212"/>
    </row>
    <row r="47" spans="1:10" ht="25.5" customHeight="1" x14ac:dyDescent="0.2">
      <c r="A47" s="122"/>
      <c r="B47" s="130" t="s">
        <v>61</v>
      </c>
      <c r="C47" s="214" t="s">
        <v>62</v>
      </c>
      <c r="D47" s="215"/>
      <c r="E47" s="215"/>
      <c r="F47" s="132" t="s">
        <v>23</v>
      </c>
      <c r="G47" s="133"/>
      <c r="H47" s="133"/>
      <c r="I47" s="213">
        <f>'Rozpočet Pol'!G8</f>
        <v>0</v>
      </c>
      <c r="J47" s="213"/>
    </row>
    <row r="48" spans="1:10" ht="25.5" customHeight="1" x14ac:dyDescent="0.2">
      <c r="A48" s="122"/>
      <c r="B48" s="124" t="s">
        <v>63</v>
      </c>
      <c r="C48" s="201" t="s">
        <v>64</v>
      </c>
      <c r="D48" s="202"/>
      <c r="E48" s="202"/>
      <c r="F48" s="134" t="s">
        <v>23</v>
      </c>
      <c r="G48" s="135"/>
      <c r="H48" s="135"/>
      <c r="I48" s="200">
        <f>'Rozpočet Pol'!G13</f>
        <v>0</v>
      </c>
      <c r="J48" s="200"/>
    </row>
    <row r="49" spans="1:10" ht="25.5" customHeight="1" x14ac:dyDescent="0.2">
      <c r="A49" s="122"/>
      <c r="B49" s="124" t="s">
        <v>65</v>
      </c>
      <c r="C49" s="201" t="s">
        <v>66</v>
      </c>
      <c r="D49" s="202"/>
      <c r="E49" s="202"/>
      <c r="F49" s="134" t="s">
        <v>23</v>
      </c>
      <c r="G49" s="135"/>
      <c r="H49" s="135"/>
      <c r="I49" s="200">
        <f>'Rozpočet Pol'!G18</f>
        <v>0</v>
      </c>
      <c r="J49" s="200"/>
    </row>
    <row r="50" spans="1:10" ht="25.5" customHeight="1" x14ac:dyDescent="0.2">
      <c r="A50" s="122"/>
      <c r="B50" s="124" t="s">
        <v>67</v>
      </c>
      <c r="C50" s="201" t="s">
        <v>68</v>
      </c>
      <c r="D50" s="202"/>
      <c r="E50" s="202"/>
      <c r="F50" s="134" t="s">
        <v>23</v>
      </c>
      <c r="G50" s="135"/>
      <c r="H50" s="135"/>
      <c r="I50" s="200">
        <f>'Rozpočet Pol'!G24</f>
        <v>0</v>
      </c>
      <c r="J50" s="200"/>
    </row>
    <row r="51" spans="1:10" ht="25.5" customHeight="1" x14ac:dyDescent="0.2">
      <c r="A51" s="122"/>
      <c r="B51" s="124" t="s">
        <v>69</v>
      </c>
      <c r="C51" s="201" t="s">
        <v>70</v>
      </c>
      <c r="D51" s="202"/>
      <c r="E51" s="202"/>
      <c r="F51" s="134" t="s">
        <v>23</v>
      </c>
      <c r="G51" s="135"/>
      <c r="H51" s="135"/>
      <c r="I51" s="200">
        <f>'Rozpočet Pol'!G31</f>
        <v>0</v>
      </c>
      <c r="J51" s="200"/>
    </row>
    <row r="52" spans="1:10" ht="25.5" customHeight="1" x14ac:dyDescent="0.2">
      <c r="A52" s="122"/>
      <c r="B52" s="124" t="s">
        <v>71</v>
      </c>
      <c r="C52" s="201" t="s">
        <v>72</v>
      </c>
      <c r="D52" s="202"/>
      <c r="E52" s="202"/>
      <c r="F52" s="134" t="s">
        <v>24</v>
      </c>
      <c r="G52" s="135"/>
      <c r="H52" s="135"/>
      <c r="I52" s="200">
        <f>'Rozpočet Pol'!G33</f>
        <v>0</v>
      </c>
      <c r="J52" s="200"/>
    </row>
    <row r="53" spans="1:10" ht="25.5" customHeight="1" x14ac:dyDescent="0.2">
      <c r="A53" s="122"/>
      <c r="B53" s="131" t="s">
        <v>73</v>
      </c>
      <c r="C53" s="204" t="s">
        <v>74</v>
      </c>
      <c r="D53" s="205"/>
      <c r="E53" s="205"/>
      <c r="F53" s="136" t="s">
        <v>24</v>
      </c>
      <c r="G53" s="137"/>
      <c r="H53" s="137"/>
      <c r="I53" s="203">
        <f>'Rozpočet Pol'!G84</f>
        <v>0</v>
      </c>
      <c r="J53" s="203"/>
    </row>
    <row r="54" spans="1:10" ht="25.5" customHeight="1" x14ac:dyDescent="0.2">
      <c r="A54" s="123"/>
      <c r="B54" s="127" t="s">
        <v>1</v>
      </c>
      <c r="C54" s="127"/>
      <c r="D54" s="128"/>
      <c r="E54" s="128"/>
      <c r="F54" s="138"/>
      <c r="G54" s="139"/>
      <c r="H54" s="139"/>
      <c r="I54" s="206">
        <f>SUM(I47:I53)</f>
        <v>0</v>
      </c>
      <c r="J54" s="206"/>
    </row>
    <row r="55" spans="1:10" x14ac:dyDescent="0.2">
      <c r="F55" s="140"/>
      <c r="G55" s="96"/>
      <c r="H55" s="140"/>
      <c r="I55" s="96"/>
      <c r="J55" s="96"/>
    </row>
    <row r="56" spans="1:10" x14ac:dyDescent="0.2">
      <c r="F56" s="140"/>
      <c r="G56" s="96"/>
      <c r="H56" s="140"/>
      <c r="I56" s="96"/>
      <c r="J56" s="96"/>
    </row>
    <row r="57" spans="1:10" x14ac:dyDescent="0.2">
      <c r="F57" s="140"/>
      <c r="G57" s="96"/>
      <c r="H57" s="140"/>
      <c r="I57" s="96"/>
      <c r="J57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E20:F20"/>
    <mergeCell ref="I20:J20"/>
    <mergeCell ref="I21:J21"/>
    <mergeCell ref="G19:H19"/>
    <mergeCell ref="G20:H20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C39:E39"/>
    <mergeCell ref="B40:E40"/>
    <mergeCell ref="I46:J46"/>
    <mergeCell ref="I47:J47"/>
    <mergeCell ref="C47:E47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7" t="s">
        <v>6</v>
      </c>
      <c r="B1" s="247"/>
      <c r="C1" s="248"/>
      <c r="D1" s="247"/>
      <c r="E1" s="247"/>
      <c r="F1" s="247"/>
      <c r="G1" s="247"/>
    </row>
    <row r="2" spans="1:7" ht="24.95" customHeight="1" x14ac:dyDescent="0.2">
      <c r="A2" s="79" t="s">
        <v>41</v>
      </c>
      <c r="B2" s="78"/>
      <c r="C2" s="249"/>
      <c r="D2" s="249"/>
      <c r="E2" s="249"/>
      <c r="F2" s="249"/>
      <c r="G2" s="250"/>
    </row>
    <row r="3" spans="1:7" ht="24.95" hidden="1" customHeight="1" x14ac:dyDescent="0.2">
      <c r="A3" s="79" t="s">
        <v>7</v>
      </c>
      <c r="B3" s="78"/>
      <c r="C3" s="249"/>
      <c r="D3" s="249"/>
      <c r="E3" s="249"/>
      <c r="F3" s="249"/>
      <c r="G3" s="250"/>
    </row>
    <row r="4" spans="1:7" ht="24.95" hidden="1" customHeight="1" x14ac:dyDescent="0.2">
      <c r="A4" s="79" t="s">
        <v>8</v>
      </c>
      <c r="B4" s="78"/>
      <c r="C4" s="249"/>
      <c r="D4" s="249"/>
      <c r="E4" s="249"/>
      <c r="F4" s="249"/>
      <c r="G4" s="250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99"/>
  <sheetViews>
    <sheetView tabSelected="1"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70" t="s">
        <v>6</v>
      </c>
      <c r="B1" s="270"/>
      <c r="C1" s="270"/>
      <c r="D1" s="270"/>
      <c r="E1" s="270"/>
      <c r="F1" s="270"/>
      <c r="G1" s="270"/>
      <c r="AE1" t="s">
        <v>78</v>
      </c>
    </row>
    <row r="2" spans="1:60" ht="24.95" customHeight="1" x14ac:dyDescent="0.2">
      <c r="A2" s="145" t="s">
        <v>77</v>
      </c>
      <c r="B2" s="143"/>
      <c r="C2" s="271" t="s">
        <v>46</v>
      </c>
      <c r="D2" s="272"/>
      <c r="E2" s="272"/>
      <c r="F2" s="272"/>
      <c r="G2" s="273"/>
      <c r="AE2" t="s">
        <v>79</v>
      </c>
    </row>
    <row r="3" spans="1:60" ht="24.95" customHeight="1" x14ac:dyDescent="0.2">
      <c r="A3" s="146" t="s">
        <v>7</v>
      </c>
      <c r="B3" s="144"/>
      <c r="C3" s="274" t="s">
        <v>43</v>
      </c>
      <c r="D3" s="275"/>
      <c r="E3" s="275"/>
      <c r="F3" s="275"/>
      <c r="G3" s="276"/>
      <c r="AE3" t="s">
        <v>80</v>
      </c>
    </row>
    <row r="4" spans="1:60" ht="24.95" hidden="1" customHeight="1" x14ac:dyDescent="0.2">
      <c r="A4" s="146" t="s">
        <v>8</v>
      </c>
      <c r="B4" s="144"/>
      <c r="C4" s="274"/>
      <c r="D4" s="275"/>
      <c r="E4" s="275"/>
      <c r="F4" s="275"/>
      <c r="G4" s="276"/>
      <c r="AE4" t="s">
        <v>81</v>
      </c>
    </row>
    <row r="5" spans="1:60" hidden="1" x14ac:dyDescent="0.2">
      <c r="A5" s="147" t="s">
        <v>82</v>
      </c>
      <c r="B5" s="148"/>
      <c r="C5" s="149"/>
      <c r="D5" s="150"/>
      <c r="E5" s="150"/>
      <c r="F5" s="150"/>
      <c r="G5" s="151"/>
      <c r="AE5" t="s">
        <v>83</v>
      </c>
    </row>
    <row r="7" spans="1:60" ht="38.25" x14ac:dyDescent="0.2">
      <c r="A7" s="157" t="s">
        <v>84</v>
      </c>
      <c r="B7" s="158" t="s">
        <v>85</v>
      </c>
      <c r="C7" s="158" t="s">
        <v>86</v>
      </c>
      <c r="D7" s="157" t="s">
        <v>87</v>
      </c>
      <c r="E7" s="157" t="s">
        <v>88</v>
      </c>
      <c r="F7" s="152" t="s">
        <v>89</v>
      </c>
      <c r="G7" s="174" t="s">
        <v>28</v>
      </c>
      <c r="H7" s="175" t="s">
        <v>29</v>
      </c>
      <c r="I7" s="175" t="s">
        <v>90</v>
      </c>
      <c r="J7" s="175" t="s">
        <v>30</v>
      </c>
      <c r="K7" s="175" t="s">
        <v>91</v>
      </c>
      <c r="L7" s="175" t="s">
        <v>92</v>
      </c>
      <c r="M7" s="175" t="s">
        <v>93</v>
      </c>
      <c r="N7" s="175" t="s">
        <v>94</v>
      </c>
      <c r="O7" s="175" t="s">
        <v>95</v>
      </c>
      <c r="P7" s="175" t="s">
        <v>96</v>
      </c>
      <c r="Q7" s="175" t="s">
        <v>97</v>
      </c>
      <c r="R7" s="175" t="s">
        <v>98</v>
      </c>
      <c r="S7" s="175" t="s">
        <v>99</v>
      </c>
      <c r="T7" s="175" t="s">
        <v>100</v>
      </c>
      <c r="U7" s="160" t="s">
        <v>101</v>
      </c>
    </row>
    <row r="8" spans="1:60" x14ac:dyDescent="0.2">
      <c r="A8" s="176" t="s">
        <v>102</v>
      </c>
      <c r="B8" s="177" t="s">
        <v>61</v>
      </c>
      <c r="C8" s="178" t="s">
        <v>62</v>
      </c>
      <c r="D8" s="159"/>
      <c r="E8" s="179"/>
      <c r="F8" s="180"/>
      <c r="G8" s="180">
        <f>SUMIF(AE9:AE12,"&lt;&gt;NOR",G9:G12)</f>
        <v>0</v>
      </c>
      <c r="H8" s="180"/>
      <c r="I8" s="180">
        <f>SUM(I9:I12)</f>
        <v>0</v>
      </c>
      <c r="J8" s="180"/>
      <c r="K8" s="180">
        <f>SUM(K9:K12)</f>
        <v>0</v>
      </c>
      <c r="L8" s="180"/>
      <c r="M8" s="180">
        <f>SUM(M9:M12)</f>
        <v>0</v>
      </c>
      <c r="N8" s="159"/>
      <c r="O8" s="159">
        <f>SUM(O9:O12)</f>
        <v>0.83579999999999999</v>
      </c>
      <c r="P8" s="159"/>
      <c r="Q8" s="159">
        <f>SUM(Q9:Q12)</f>
        <v>0</v>
      </c>
      <c r="R8" s="159"/>
      <c r="S8" s="159"/>
      <c r="T8" s="176"/>
      <c r="U8" s="159">
        <f>SUM(U9:U12)</f>
        <v>69.28</v>
      </c>
      <c r="AE8" t="s">
        <v>103</v>
      </c>
    </row>
    <row r="9" spans="1:60" outlineLevel="1" x14ac:dyDescent="0.2">
      <c r="A9" s="154">
        <v>1</v>
      </c>
      <c r="B9" s="161" t="s">
        <v>104</v>
      </c>
      <c r="C9" s="192" t="s">
        <v>105</v>
      </c>
      <c r="D9" s="163" t="s">
        <v>106</v>
      </c>
      <c r="E9" s="168">
        <v>70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63">
        <v>4.0000000000000003E-5</v>
      </c>
      <c r="O9" s="163">
        <f>ROUND(E9*N9,5)</f>
        <v>2.8E-3</v>
      </c>
      <c r="P9" s="163">
        <v>0</v>
      </c>
      <c r="Q9" s="163">
        <f>ROUND(E9*P9,5)</f>
        <v>0</v>
      </c>
      <c r="R9" s="163"/>
      <c r="S9" s="163"/>
      <c r="T9" s="164">
        <v>7.8E-2</v>
      </c>
      <c r="U9" s="163">
        <f>ROUND(E9*T9,2)</f>
        <v>5.46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107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54"/>
      <c r="B10" s="161"/>
      <c r="C10" s="193" t="s">
        <v>108</v>
      </c>
      <c r="D10" s="165"/>
      <c r="E10" s="169">
        <v>70</v>
      </c>
      <c r="F10" s="172"/>
      <c r="G10" s="172"/>
      <c r="H10" s="172"/>
      <c r="I10" s="172"/>
      <c r="J10" s="172"/>
      <c r="K10" s="172"/>
      <c r="L10" s="172"/>
      <c r="M10" s="172"/>
      <c r="N10" s="163"/>
      <c r="O10" s="163"/>
      <c r="P10" s="163"/>
      <c r="Q10" s="163"/>
      <c r="R10" s="163"/>
      <c r="S10" s="163"/>
      <c r="T10" s="164"/>
      <c r="U10" s="163"/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109</v>
      </c>
      <c r="AF10" s="153">
        <v>0</v>
      </c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ht="22.5" outlineLevel="1" x14ac:dyDescent="0.2">
      <c r="A11" s="154">
        <v>2</v>
      </c>
      <c r="B11" s="161" t="s">
        <v>110</v>
      </c>
      <c r="C11" s="192" t="s">
        <v>111</v>
      </c>
      <c r="D11" s="163" t="s">
        <v>112</v>
      </c>
      <c r="E11" s="168">
        <v>350</v>
      </c>
      <c r="F11" s="171"/>
      <c r="G11" s="172">
        <f>ROUND(E11*F11,2)</f>
        <v>0</v>
      </c>
      <c r="H11" s="171"/>
      <c r="I11" s="172">
        <f>ROUND(E11*H11,2)</f>
        <v>0</v>
      </c>
      <c r="J11" s="171"/>
      <c r="K11" s="172">
        <f>ROUND(E11*J11,2)</f>
        <v>0</v>
      </c>
      <c r="L11" s="172">
        <v>21</v>
      </c>
      <c r="M11" s="172">
        <f>G11*(1+L11/100)</f>
        <v>0</v>
      </c>
      <c r="N11" s="163">
        <v>2.3800000000000002E-3</v>
      </c>
      <c r="O11" s="163">
        <f>ROUND(E11*N11,5)</f>
        <v>0.83299999999999996</v>
      </c>
      <c r="P11" s="163">
        <v>0</v>
      </c>
      <c r="Q11" s="163">
        <f>ROUND(E11*P11,5)</f>
        <v>0</v>
      </c>
      <c r="R11" s="163"/>
      <c r="S11" s="163"/>
      <c r="T11" s="164">
        <v>0.18232999999999999</v>
      </c>
      <c r="U11" s="163">
        <f>ROUND(E11*T11,2)</f>
        <v>63.82</v>
      </c>
      <c r="V11" s="153"/>
      <c r="W11" s="153"/>
      <c r="X11" s="153"/>
      <c r="Y11" s="153"/>
      <c r="Z11" s="153"/>
      <c r="AA11" s="153"/>
      <c r="AB11" s="153"/>
      <c r="AC11" s="153"/>
      <c r="AD11" s="153"/>
      <c r="AE11" s="153" t="s">
        <v>107</v>
      </c>
      <c r="AF11" s="153"/>
      <c r="AG11" s="153"/>
      <c r="AH11" s="153"/>
      <c r="AI11" s="153"/>
      <c r="AJ11" s="153"/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</row>
    <row r="12" spans="1:60" outlineLevel="1" x14ac:dyDescent="0.2">
      <c r="A12" s="154"/>
      <c r="B12" s="161"/>
      <c r="C12" s="193" t="s">
        <v>113</v>
      </c>
      <c r="D12" s="165"/>
      <c r="E12" s="169">
        <v>350</v>
      </c>
      <c r="F12" s="172"/>
      <c r="G12" s="172"/>
      <c r="H12" s="172"/>
      <c r="I12" s="172"/>
      <c r="J12" s="172"/>
      <c r="K12" s="172"/>
      <c r="L12" s="172"/>
      <c r="M12" s="172"/>
      <c r="N12" s="163"/>
      <c r="O12" s="163"/>
      <c r="P12" s="163"/>
      <c r="Q12" s="163"/>
      <c r="R12" s="163"/>
      <c r="S12" s="163"/>
      <c r="T12" s="164"/>
      <c r="U12" s="163"/>
      <c r="V12" s="153"/>
      <c r="W12" s="153"/>
      <c r="X12" s="153"/>
      <c r="Y12" s="153"/>
      <c r="Z12" s="153"/>
      <c r="AA12" s="153"/>
      <c r="AB12" s="153"/>
      <c r="AC12" s="153"/>
      <c r="AD12" s="153"/>
      <c r="AE12" s="153" t="s">
        <v>109</v>
      </c>
      <c r="AF12" s="153">
        <v>0</v>
      </c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x14ac:dyDescent="0.2">
      <c r="A13" s="155" t="s">
        <v>102</v>
      </c>
      <c r="B13" s="162" t="s">
        <v>63</v>
      </c>
      <c r="C13" s="194" t="s">
        <v>64</v>
      </c>
      <c r="D13" s="166"/>
      <c r="E13" s="170"/>
      <c r="F13" s="173"/>
      <c r="G13" s="173">
        <f>SUMIF(AE14:AE17,"&lt;&gt;NOR",G14:G17)</f>
        <v>0</v>
      </c>
      <c r="H13" s="173"/>
      <c r="I13" s="173">
        <f>SUM(I14:I17)</f>
        <v>0</v>
      </c>
      <c r="J13" s="173"/>
      <c r="K13" s="173">
        <f>SUM(K14:K17)</f>
        <v>0</v>
      </c>
      <c r="L13" s="173"/>
      <c r="M13" s="173">
        <f>SUM(M14:M17)</f>
        <v>0</v>
      </c>
      <c r="N13" s="166"/>
      <c r="O13" s="166">
        <f>SUM(O14:O17)</f>
        <v>2.835</v>
      </c>
      <c r="P13" s="166"/>
      <c r="Q13" s="166">
        <f>SUM(Q14:Q17)</f>
        <v>0</v>
      </c>
      <c r="R13" s="166"/>
      <c r="S13" s="166"/>
      <c r="T13" s="167"/>
      <c r="U13" s="166">
        <f>SUM(U14:U17)</f>
        <v>5.6</v>
      </c>
      <c r="AE13" t="s">
        <v>103</v>
      </c>
    </row>
    <row r="14" spans="1:60" ht="22.5" outlineLevel="1" x14ac:dyDescent="0.2">
      <c r="A14" s="154">
        <v>3</v>
      </c>
      <c r="B14" s="161" t="s">
        <v>114</v>
      </c>
      <c r="C14" s="192" t="s">
        <v>115</v>
      </c>
      <c r="D14" s="163" t="s">
        <v>116</v>
      </c>
      <c r="E14" s="168">
        <v>1.05</v>
      </c>
      <c r="F14" s="171"/>
      <c r="G14" s="172">
        <f>ROUND(E14*F14,2)</f>
        <v>0</v>
      </c>
      <c r="H14" s="171"/>
      <c r="I14" s="172">
        <f>ROUND(E14*H14,2)</f>
        <v>0</v>
      </c>
      <c r="J14" s="171"/>
      <c r="K14" s="172">
        <f>ROUND(E14*J14,2)</f>
        <v>0</v>
      </c>
      <c r="L14" s="172">
        <v>21</v>
      </c>
      <c r="M14" s="172">
        <f>G14*(1+L14/100)</f>
        <v>0</v>
      </c>
      <c r="N14" s="163">
        <v>2.5</v>
      </c>
      <c r="O14" s="163">
        <f>ROUND(E14*N14,5)</f>
        <v>2.625</v>
      </c>
      <c r="P14" s="163">
        <v>0</v>
      </c>
      <c r="Q14" s="163">
        <f>ROUND(E14*P14,5)</f>
        <v>0</v>
      </c>
      <c r="R14" s="163"/>
      <c r="S14" s="163"/>
      <c r="T14" s="164">
        <v>5.33</v>
      </c>
      <c r="U14" s="163">
        <f>ROUND(E14*T14,2)</f>
        <v>5.6</v>
      </c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107</v>
      </c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54"/>
      <c r="B15" s="161"/>
      <c r="C15" s="193" t="s">
        <v>117</v>
      </c>
      <c r="D15" s="165"/>
      <c r="E15" s="169">
        <v>1.05</v>
      </c>
      <c r="F15" s="172"/>
      <c r="G15" s="172"/>
      <c r="H15" s="172"/>
      <c r="I15" s="172"/>
      <c r="J15" s="172"/>
      <c r="K15" s="172"/>
      <c r="L15" s="172"/>
      <c r="M15" s="172"/>
      <c r="N15" s="163"/>
      <c r="O15" s="163"/>
      <c r="P15" s="163"/>
      <c r="Q15" s="163"/>
      <c r="R15" s="163"/>
      <c r="S15" s="163"/>
      <c r="T15" s="164"/>
      <c r="U15" s="163"/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109</v>
      </c>
      <c r="AF15" s="153">
        <v>0</v>
      </c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ht="22.5" outlineLevel="1" x14ac:dyDescent="0.2">
      <c r="A16" s="154">
        <v>4</v>
      </c>
      <c r="B16" s="161" t="s">
        <v>118</v>
      </c>
      <c r="C16" s="192" t="s">
        <v>119</v>
      </c>
      <c r="D16" s="163" t="s">
        <v>106</v>
      </c>
      <c r="E16" s="168">
        <v>10.5</v>
      </c>
      <c r="F16" s="171"/>
      <c r="G16" s="172">
        <f>ROUND(E16*F16,2)</f>
        <v>0</v>
      </c>
      <c r="H16" s="171"/>
      <c r="I16" s="172">
        <f>ROUND(E16*H16,2)</f>
        <v>0</v>
      </c>
      <c r="J16" s="171"/>
      <c r="K16" s="172">
        <f>ROUND(E16*J16,2)</f>
        <v>0</v>
      </c>
      <c r="L16" s="172">
        <v>21</v>
      </c>
      <c r="M16" s="172">
        <f>G16*(1+L16/100)</f>
        <v>0</v>
      </c>
      <c r="N16" s="163">
        <v>0.02</v>
      </c>
      <c r="O16" s="163">
        <f>ROUND(E16*N16,5)</f>
        <v>0.21</v>
      </c>
      <c r="P16" s="163">
        <v>0</v>
      </c>
      <c r="Q16" s="163">
        <f>ROUND(E16*P16,5)</f>
        <v>0</v>
      </c>
      <c r="R16" s="163"/>
      <c r="S16" s="163"/>
      <c r="T16" s="164">
        <v>0</v>
      </c>
      <c r="U16" s="163">
        <f>ROUND(E16*T16,2)</f>
        <v>0</v>
      </c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107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54"/>
      <c r="B17" s="161"/>
      <c r="C17" s="193" t="s">
        <v>120</v>
      </c>
      <c r="D17" s="165"/>
      <c r="E17" s="169">
        <v>10.5</v>
      </c>
      <c r="F17" s="172"/>
      <c r="G17" s="172"/>
      <c r="H17" s="172"/>
      <c r="I17" s="172"/>
      <c r="J17" s="172"/>
      <c r="K17" s="172"/>
      <c r="L17" s="172"/>
      <c r="M17" s="172"/>
      <c r="N17" s="163"/>
      <c r="O17" s="163"/>
      <c r="P17" s="163"/>
      <c r="Q17" s="163"/>
      <c r="R17" s="163"/>
      <c r="S17" s="163"/>
      <c r="T17" s="164"/>
      <c r="U17" s="163"/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109</v>
      </c>
      <c r="AF17" s="153">
        <v>0</v>
      </c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x14ac:dyDescent="0.2">
      <c r="A18" s="155" t="s">
        <v>102</v>
      </c>
      <c r="B18" s="162" t="s">
        <v>65</v>
      </c>
      <c r="C18" s="194" t="s">
        <v>66</v>
      </c>
      <c r="D18" s="166"/>
      <c r="E18" s="170"/>
      <c r="F18" s="173"/>
      <c r="G18" s="173">
        <f>SUMIF(AE19:AE23,"&lt;&gt;NOR",G19:G23)</f>
        <v>0</v>
      </c>
      <c r="H18" s="173"/>
      <c r="I18" s="173">
        <f>SUM(I19:I23)</f>
        <v>0</v>
      </c>
      <c r="J18" s="173"/>
      <c r="K18" s="173">
        <f>SUM(K19:K23)</f>
        <v>0</v>
      </c>
      <c r="L18" s="173"/>
      <c r="M18" s="173">
        <f>SUM(M19:M23)</f>
        <v>0</v>
      </c>
      <c r="N18" s="166"/>
      <c r="O18" s="166">
        <f>SUM(O19:O23)</f>
        <v>8.1900000000000001E-2</v>
      </c>
      <c r="P18" s="166"/>
      <c r="Q18" s="166">
        <f>SUM(Q19:Q23)</f>
        <v>9.8425000000000011</v>
      </c>
      <c r="R18" s="166"/>
      <c r="S18" s="166"/>
      <c r="T18" s="167"/>
      <c r="U18" s="166">
        <f>SUM(U19:U23)</f>
        <v>97.02000000000001</v>
      </c>
      <c r="AE18" t="s">
        <v>103</v>
      </c>
    </row>
    <row r="19" spans="1:60" outlineLevel="1" x14ac:dyDescent="0.2">
      <c r="A19" s="154">
        <v>5</v>
      </c>
      <c r="B19" s="161" t="s">
        <v>121</v>
      </c>
      <c r="C19" s="192" t="s">
        <v>122</v>
      </c>
      <c r="D19" s="163" t="s">
        <v>123</v>
      </c>
      <c r="E19" s="168">
        <v>35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63">
        <v>0</v>
      </c>
      <c r="O19" s="163">
        <f>ROUND(E19*N19,5)</f>
        <v>0</v>
      </c>
      <c r="P19" s="163">
        <v>0.02</v>
      </c>
      <c r="Q19" s="163">
        <f>ROUND(E19*P19,5)</f>
        <v>0.7</v>
      </c>
      <c r="R19" s="163"/>
      <c r="S19" s="163"/>
      <c r="T19" s="164">
        <v>0.05</v>
      </c>
      <c r="U19" s="163">
        <f>ROUND(E19*T19,2)</f>
        <v>1.75</v>
      </c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107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54">
        <v>6</v>
      </c>
      <c r="B20" s="161" t="s">
        <v>124</v>
      </c>
      <c r="C20" s="192" t="s">
        <v>125</v>
      </c>
      <c r="D20" s="163" t="s">
        <v>106</v>
      </c>
      <c r="E20" s="168">
        <v>70</v>
      </c>
      <c r="F20" s="171"/>
      <c r="G20" s="172">
        <f>ROUND(E20*F20,2)</f>
        <v>0</v>
      </c>
      <c r="H20" s="171"/>
      <c r="I20" s="172">
        <f>ROUND(E20*H20,2)</f>
        <v>0</v>
      </c>
      <c r="J20" s="171"/>
      <c r="K20" s="172">
        <f>ROUND(E20*J20,2)</f>
        <v>0</v>
      </c>
      <c r="L20" s="172">
        <v>21</v>
      </c>
      <c r="M20" s="172">
        <f>G20*(1+L20/100)</f>
        <v>0</v>
      </c>
      <c r="N20" s="163">
        <v>1.17E-3</v>
      </c>
      <c r="O20" s="163">
        <f>ROUND(E20*N20,5)</f>
        <v>8.1900000000000001E-2</v>
      </c>
      <c r="P20" s="163">
        <v>7.5999999999999998E-2</v>
      </c>
      <c r="Q20" s="163">
        <f>ROUND(E20*P20,5)</f>
        <v>5.32</v>
      </c>
      <c r="R20" s="163"/>
      <c r="S20" s="163"/>
      <c r="T20" s="164">
        <v>0.93899999999999995</v>
      </c>
      <c r="U20" s="163">
        <f>ROUND(E20*T20,2)</f>
        <v>65.73</v>
      </c>
      <c r="V20" s="153"/>
      <c r="W20" s="153"/>
      <c r="X20" s="153"/>
      <c r="Y20" s="153"/>
      <c r="Z20" s="153"/>
      <c r="AA20" s="153"/>
      <c r="AB20" s="153"/>
      <c r="AC20" s="153"/>
      <c r="AD20" s="153"/>
      <c r="AE20" s="153" t="s">
        <v>107</v>
      </c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54"/>
      <c r="B21" s="161"/>
      <c r="C21" s="193" t="s">
        <v>126</v>
      </c>
      <c r="D21" s="165"/>
      <c r="E21" s="169">
        <v>70</v>
      </c>
      <c r="F21" s="172"/>
      <c r="G21" s="172"/>
      <c r="H21" s="172"/>
      <c r="I21" s="172"/>
      <c r="J21" s="172"/>
      <c r="K21" s="172"/>
      <c r="L21" s="172"/>
      <c r="M21" s="172"/>
      <c r="N21" s="163"/>
      <c r="O21" s="163"/>
      <c r="P21" s="163"/>
      <c r="Q21" s="163"/>
      <c r="R21" s="163"/>
      <c r="S21" s="163"/>
      <c r="T21" s="164"/>
      <c r="U21" s="163"/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109</v>
      </c>
      <c r="AF21" s="153">
        <v>0</v>
      </c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54">
        <v>7</v>
      </c>
      <c r="B22" s="161" t="s">
        <v>127</v>
      </c>
      <c r="C22" s="192" t="s">
        <v>128</v>
      </c>
      <c r="D22" s="163" t="s">
        <v>106</v>
      </c>
      <c r="E22" s="168">
        <v>69.5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63">
        <v>0</v>
      </c>
      <c r="O22" s="163">
        <f>ROUND(E22*N22,5)</f>
        <v>0</v>
      </c>
      <c r="P22" s="163">
        <v>5.5E-2</v>
      </c>
      <c r="Q22" s="163">
        <f>ROUND(E22*P22,5)</f>
        <v>3.8224999999999998</v>
      </c>
      <c r="R22" s="163"/>
      <c r="S22" s="163"/>
      <c r="T22" s="164">
        <v>0.42499999999999999</v>
      </c>
      <c r="U22" s="163">
        <f>ROUND(E22*T22,2)</f>
        <v>29.54</v>
      </c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107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54"/>
      <c r="B23" s="161"/>
      <c r="C23" s="193" t="s">
        <v>129</v>
      </c>
      <c r="D23" s="165"/>
      <c r="E23" s="169">
        <v>69.5</v>
      </c>
      <c r="F23" s="172"/>
      <c r="G23" s="172"/>
      <c r="H23" s="172"/>
      <c r="I23" s="172"/>
      <c r="J23" s="172"/>
      <c r="K23" s="172"/>
      <c r="L23" s="172"/>
      <c r="M23" s="172"/>
      <c r="N23" s="163"/>
      <c r="O23" s="163"/>
      <c r="P23" s="163"/>
      <c r="Q23" s="163"/>
      <c r="R23" s="163"/>
      <c r="S23" s="163"/>
      <c r="T23" s="164"/>
      <c r="U23" s="163"/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109</v>
      </c>
      <c r="AF23" s="153">
        <v>0</v>
      </c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x14ac:dyDescent="0.2">
      <c r="A24" s="155" t="s">
        <v>102</v>
      </c>
      <c r="B24" s="162" t="s">
        <v>67</v>
      </c>
      <c r="C24" s="194" t="s">
        <v>68</v>
      </c>
      <c r="D24" s="166"/>
      <c r="E24" s="170"/>
      <c r="F24" s="173"/>
      <c r="G24" s="173">
        <f>SUMIF(AE25:AE30,"&lt;&gt;NOR",G25:G30)</f>
        <v>0</v>
      </c>
      <c r="H24" s="173"/>
      <c r="I24" s="173">
        <f>SUM(I25:I30)</f>
        <v>0</v>
      </c>
      <c r="J24" s="173"/>
      <c r="K24" s="173">
        <f>SUM(K25:K30)</f>
        <v>0</v>
      </c>
      <c r="L24" s="173"/>
      <c r="M24" s="173">
        <f>SUM(M25:M30)</f>
        <v>0</v>
      </c>
      <c r="N24" s="166"/>
      <c r="O24" s="166">
        <f>SUM(O25:O30)</f>
        <v>0</v>
      </c>
      <c r="P24" s="166"/>
      <c r="Q24" s="166">
        <f>SUM(Q25:Q30)</f>
        <v>0</v>
      </c>
      <c r="R24" s="166"/>
      <c r="S24" s="166"/>
      <c r="T24" s="167"/>
      <c r="U24" s="166">
        <f>SUM(U25:U30)</f>
        <v>9.8500000000000014</v>
      </c>
      <c r="AE24" t="s">
        <v>103</v>
      </c>
    </row>
    <row r="25" spans="1:60" outlineLevel="1" x14ac:dyDescent="0.2">
      <c r="A25" s="154">
        <v>8</v>
      </c>
      <c r="B25" s="161" t="s">
        <v>130</v>
      </c>
      <c r="C25" s="192" t="s">
        <v>131</v>
      </c>
      <c r="D25" s="163" t="s">
        <v>132</v>
      </c>
      <c r="E25" s="168">
        <v>9.14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63">
        <v>0</v>
      </c>
      <c r="O25" s="163">
        <f>ROUND(E25*N25,5)</f>
        <v>0</v>
      </c>
      <c r="P25" s="163">
        <v>0</v>
      </c>
      <c r="Q25" s="163">
        <f>ROUND(E25*P25,5)</f>
        <v>0</v>
      </c>
      <c r="R25" s="163"/>
      <c r="S25" s="163"/>
      <c r="T25" s="164">
        <v>0.55000000000000004</v>
      </c>
      <c r="U25" s="163">
        <f>ROUND(E25*T25,2)</f>
        <v>5.03</v>
      </c>
      <c r="V25" s="153"/>
      <c r="W25" s="153"/>
      <c r="X25" s="153"/>
      <c r="Y25" s="153"/>
      <c r="Z25" s="153"/>
      <c r="AA25" s="153"/>
      <c r="AB25" s="153"/>
      <c r="AC25" s="153"/>
      <c r="AD25" s="153"/>
      <c r="AE25" s="153" t="s">
        <v>107</v>
      </c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3"/>
      <c r="AY25" s="153"/>
      <c r="AZ25" s="153"/>
      <c r="BA25" s="153"/>
      <c r="BB25" s="153"/>
      <c r="BC25" s="153"/>
      <c r="BD25" s="153"/>
      <c r="BE25" s="153"/>
      <c r="BF25" s="153"/>
      <c r="BG25" s="153"/>
      <c r="BH25" s="153"/>
    </row>
    <row r="26" spans="1:60" ht="22.5" outlineLevel="1" x14ac:dyDescent="0.2">
      <c r="A26" s="154">
        <v>9</v>
      </c>
      <c r="B26" s="161" t="s">
        <v>133</v>
      </c>
      <c r="C26" s="192" t="s">
        <v>134</v>
      </c>
      <c r="D26" s="163" t="s">
        <v>132</v>
      </c>
      <c r="E26" s="168">
        <v>9.84</v>
      </c>
      <c r="F26" s="171"/>
      <c r="G26" s="172">
        <f>ROUND(E26*F26,2)</f>
        <v>0</v>
      </c>
      <c r="H26" s="171"/>
      <c r="I26" s="172">
        <f>ROUND(E26*H26,2)</f>
        <v>0</v>
      </c>
      <c r="J26" s="171"/>
      <c r="K26" s="172">
        <f>ROUND(E26*J26,2)</f>
        <v>0</v>
      </c>
      <c r="L26" s="172">
        <v>21</v>
      </c>
      <c r="M26" s="172">
        <f>G26*(1+L26/100)</f>
        <v>0</v>
      </c>
      <c r="N26" s="163">
        <v>0</v>
      </c>
      <c r="O26" s="163">
        <f>ROUND(E26*N26,5)</f>
        <v>0</v>
      </c>
      <c r="P26" s="163">
        <v>0</v>
      </c>
      <c r="Q26" s="163">
        <f>ROUND(E26*P26,5)</f>
        <v>0</v>
      </c>
      <c r="R26" s="163"/>
      <c r="S26" s="163"/>
      <c r="T26" s="164">
        <v>0.49</v>
      </c>
      <c r="U26" s="163">
        <f>ROUND(E26*T26,2)</f>
        <v>4.82</v>
      </c>
      <c r="V26" s="153"/>
      <c r="W26" s="153"/>
      <c r="X26" s="153"/>
      <c r="Y26" s="153"/>
      <c r="Z26" s="153"/>
      <c r="AA26" s="153"/>
      <c r="AB26" s="153"/>
      <c r="AC26" s="153"/>
      <c r="AD26" s="153"/>
      <c r="AE26" s="153" t="s">
        <v>107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54">
        <v>10</v>
      </c>
      <c r="B27" s="161" t="s">
        <v>135</v>
      </c>
      <c r="C27" s="192" t="s">
        <v>136</v>
      </c>
      <c r="D27" s="163" t="s">
        <v>132</v>
      </c>
      <c r="E27" s="168">
        <v>88.56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63">
        <v>0</v>
      </c>
      <c r="O27" s="163">
        <f>ROUND(E27*N27,5)</f>
        <v>0</v>
      </c>
      <c r="P27" s="163">
        <v>0</v>
      </c>
      <c r="Q27" s="163">
        <f>ROUND(E27*P27,5)</f>
        <v>0</v>
      </c>
      <c r="R27" s="163"/>
      <c r="S27" s="163"/>
      <c r="T27" s="164">
        <v>0</v>
      </c>
      <c r="U27" s="163">
        <f>ROUND(E27*T27,2)</f>
        <v>0</v>
      </c>
      <c r="V27" s="153"/>
      <c r="W27" s="153"/>
      <c r="X27" s="153"/>
      <c r="Y27" s="153"/>
      <c r="Z27" s="153"/>
      <c r="AA27" s="153"/>
      <c r="AB27" s="153"/>
      <c r="AC27" s="153"/>
      <c r="AD27" s="153"/>
      <c r="AE27" s="153" t="s">
        <v>107</v>
      </c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54"/>
      <c r="B28" s="161"/>
      <c r="C28" s="193" t="s">
        <v>137</v>
      </c>
      <c r="D28" s="165"/>
      <c r="E28" s="169">
        <v>88.56</v>
      </c>
      <c r="F28" s="172"/>
      <c r="G28" s="172"/>
      <c r="H28" s="172"/>
      <c r="I28" s="172"/>
      <c r="J28" s="172"/>
      <c r="K28" s="172"/>
      <c r="L28" s="172"/>
      <c r="M28" s="172"/>
      <c r="N28" s="163"/>
      <c r="O28" s="163"/>
      <c r="P28" s="163"/>
      <c r="Q28" s="163"/>
      <c r="R28" s="163"/>
      <c r="S28" s="163"/>
      <c r="T28" s="164"/>
      <c r="U28" s="163"/>
      <c r="V28" s="153"/>
      <c r="W28" s="153"/>
      <c r="X28" s="153"/>
      <c r="Y28" s="153"/>
      <c r="Z28" s="153"/>
      <c r="AA28" s="153"/>
      <c r="AB28" s="153"/>
      <c r="AC28" s="153"/>
      <c r="AD28" s="153"/>
      <c r="AE28" s="153" t="s">
        <v>109</v>
      </c>
      <c r="AF28" s="153">
        <v>0</v>
      </c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54">
        <v>11</v>
      </c>
      <c r="B29" s="161" t="s">
        <v>138</v>
      </c>
      <c r="C29" s="192" t="s">
        <v>139</v>
      </c>
      <c r="D29" s="163" t="s">
        <v>132</v>
      </c>
      <c r="E29" s="168">
        <v>9.14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63">
        <v>0</v>
      </c>
      <c r="O29" s="163">
        <f>ROUND(E29*N29,5)</f>
        <v>0</v>
      </c>
      <c r="P29" s="163">
        <v>0</v>
      </c>
      <c r="Q29" s="163">
        <f>ROUND(E29*P29,5)</f>
        <v>0</v>
      </c>
      <c r="R29" s="163"/>
      <c r="S29" s="163"/>
      <c r="T29" s="164">
        <v>0</v>
      </c>
      <c r="U29" s="163">
        <f>ROUND(E29*T29,2)</f>
        <v>0</v>
      </c>
      <c r="V29" s="153"/>
      <c r="W29" s="153"/>
      <c r="X29" s="153"/>
      <c r="Y29" s="153"/>
      <c r="Z29" s="153"/>
      <c r="AA29" s="153"/>
      <c r="AB29" s="153"/>
      <c r="AC29" s="153"/>
      <c r="AD29" s="153"/>
      <c r="AE29" s="153" t="s">
        <v>107</v>
      </c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54">
        <v>12</v>
      </c>
      <c r="B30" s="161" t="s">
        <v>140</v>
      </c>
      <c r="C30" s="192" t="s">
        <v>141</v>
      </c>
      <c r="D30" s="163" t="s">
        <v>132</v>
      </c>
      <c r="E30" s="168">
        <v>0.7</v>
      </c>
      <c r="F30" s="171"/>
      <c r="G30" s="172">
        <f>ROUND(E30*F30,2)</f>
        <v>0</v>
      </c>
      <c r="H30" s="171"/>
      <c r="I30" s="172">
        <f>ROUND(E30*H30,2)</f>
        <v>0</v>
      </c>
      <c r="J30" s="171"/>
      <c r="K30" s="172">
        <f>ROUND(E30*J30,2)</f>
        <v>0</v>
      </c>
      <c r="L30" s="172">
        <v>21</v>
      </c>
      <c r="M30" s="172">
        <f>G30*(1+L30/100)</f>
        <v>0</v>
      </c>
      <c r="N30" s="163">
        <v>0</v>
      </c>
      <c r="O30" s="163">
        <f>ROUND(E30*N30,5)</f>
        <v>0</v>
      </c>
      <c r="P30" s="163">
        <v>0</v>
      </c>
      <c r="Q30" s="163">
        <f>ROUND(E30*P30,5)</f>
        <v>0</v>
      </c>
      <c r="R30" s="163"/>
      <c r="S30" s="163"/>
      <c r="T30" s="164">
        <v>0</v>
      </c>
      <c r="U30" s="163">
        <f>ROUND(E30*T30,2)</f>
        <v>0</v>
      </c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107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x14ac:dyDescent="0.2">
      <c r="A31" s="155" t="s">
        <v>102</v>
      </c>
      <c r="B31" s="162" t="s">
        <v>69</v>
      </c>
      <c r="C31" s="194" t="s">
        <v>70</v>
      </c>
      <c r="D31" s="166"/>
      <c r="E31" s="170"/>
      <c r="F31" s="173"/>
      <c r="G31" s="173">
        <f>SUMIF(AE32:AE32,"&lt;&gt;NOR",G32:G32)</f>
        <v>0</v>
      </c>
      <c r="H31" s="173"/>
      <c r="I31" s="173">
        <f>SUM(I32:I32)</f>
        <v>0</v>
      </c>
      <c r="J31" s="173"/>
      <c r="K31" s="173">
        <f>SUM(K32:K32)</f>
        <v>0</v>
      </c>
      <c r="L31" s="173"/>
      <c r="M31" s="173">
        <f>SUM(M32:M32)</f>
        <v>0</v>
      </c>
      <c r="N31" s="166"/>
      <c r="O31" s="166">
        <f>SUM(O32:O32)</f>
        <v>0</v>
      </c>
      <c r="P31" s="166"/>
      <c r="Q31" s="166">
        <f>SUM(Q32:Q32)</f>
        <v>0</v>
      </c>
      <c r="R31" s="166"/>
      <c r="S31" s="166"/>
      <c r="T31" s="167"/>
      <c r="U31" s="166">
        <f>SUM(U32:U32)</f>
        <v>1.17</v>
      </c>
      <c r="AE31" t="s">
        <v>103</v>
      </c>
    </row>
    <row r="32" spans="1:60" outlineLevel="1" x14ac:dyDescent="0.2">
      <c r="A32" s="154">
        <v>13</v>
      </c>
      <c r="B32" s="161" t="s">
        <v>142</v>
      </c>
      <c r="C32" s="192" t="s">
        <v>143</v>
      </c>
      <c r="D32" s="163" t="s">
        <v>132</v>
      </c>
      <c r="E32" s="168">
        <v>3.8</v>
      </c>
      <c r="F32" s="171"/>
      <c r="G32" s="172">
        <f>ROUND(E32*F32,2)</f>
        <v>0</v>
      </c>
      <c r="H32" s="171"/>
      <c r="I32" s="172">
        <f>ROUND(E32*H32,2)</f>
        <v>0</v>
      </c>
      <c r="J32" s="171"/>
      <c r="K32" s="172">
        <f>ROUND(E32*J32,2)</f>
        <v>0</v>
      </c>
      <c r="L32" s="172">
        <v>21</v>
      </c>
      <c r="M32" s="172">
        <f>G32*(1+L32/100)</f>
        <v>0</v>
      </c>
      <c r="N32" s="163">
        <v>0</v>
      </c>
      <c r="O32" s="163">
        <f>ROUND(E32*N32,5)</f>
        <v>0</v>
      </c>
      <c r="P32" s="163">
        <v>0</v>
      </c>
      <c r="Q32" s="163">
        <f>ROUND(E32*P32,5)</f>
        <v>0</v>
      </c>
      <c r="R32" s="163"/>
      <c r="S32" s="163"/>
      <c r="T32" s="164">
        <v>0.307</v>
      </c>
      <c r="U32" s="163">
        <f>ROUND(E32*T32,2)</f>
        <v>1.17</v>
      </c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107</v>
      </c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x14ac:dyDescent="0.2">
      <c r="A33" s="155" t="s">
        <v>102</v>
      </c>
      <c r="B33" s="162" t="s">
        <v>71</v>
      </c>
      <c r="C33" s="194" t="s">
        <v>72</v>
      </c>
      <c r="D33" s="166"/>
      <c r="E33" s="170"/>
      <c r="F33" s="173"/>
      <c r="G33" s="173">
        <f>SUMIF(AE34:AE83,"&lt;&gt;NOR",G34:G83)</f>
        <v>0</v>
      </c>
      <c r="H33" s="173"/>
      <c r="I33" s="173">
        <f>SUM(I34:I83)</f>
        <v>0</v>
      </c>
      <c r="J33" s="173"/>
      <c r="K33" s="173">
        <f>SUM(K34:K83)</f>
        <v>0</v>
      </c>
      <c r="L33" s="173"/>
      <c r="M33" s="173">
        <f>SUM(M34:M83)</f>
        <v>0</v>
      </c>
      <c r="N33" s="166"/>
      <c r="O33" s="166">
        <f>SUM(O34:O83)</f>
        <v>1.2394000000000003</v>
      </c>
      <c r="P33" s="166"/>
      <c r="Q33" s="166">
        <f>SUM(Q34:Q83)</f>
        <v>6.3E-2</v>
      </c>
      <c r="R33" s="166"/>
      <c r="S33" s="166"/>
      <c r="T33" s="167"/>
      <c r="U33" s="166">
        <f>SUM(U34:U83)</f>
        <v>156.64999999999998</v>
      </c>
      <c r="AE33" t="s">
        <v>103</v>
      </c>
    </row>
    <row r="34" spans="1:60" ht="22.5" outlineLevel="1" x14ac:dyDescent="0.2">
      <c r="A34" s="154">
        <v>14</v>
      </c>
      <c r="B34" s="161" t="s">
        <v>144</v>
      </c>
      <c r="C34" s="192" t="s">
        <v>145</v>
      </c>
      <c r="D34" s="163" t="s">
        <v>123</v>
      </c>
      <c r="E34" s="168">
        <v>35</v>
      </c>
      <c r="F34" s="171"/>
      <c r="G34" s="172">
        <f>ROUND(E34*F34,2)</f>
        <v>0</v>
      </c>
      <c r="H34" s="171"/>
      <c r="I34" s="172">
        <f>ROUND(E34*H34,2)</f>
        <v>0</v>
      </c>
      <c r="J34" s="171"/>
      <c r="K34" s="172">
        <f>ROUND(E34*J34,2)</f>
        <v>0</v>
      </c>
      <c r="L34" s="172">
        <v>21</v>
      </c>
      <c r="M34" s="172">
        <f>G34*(1+L34/100)</f>
        <v>0</v>
      </c>
      <c r="N34" s="163">
        <v>2.0000000000000002E-5</v>
      </c>
      <c r="O34" s="163">
        <f>ROUND(E34*N34,5)</f>
        <v>6.9999999999999999E-4</v>
      </c>
      <c r="P34" s="163">
        <v>0</v>
      </c>
      <c r="Q34" s="163">
        <f>ROUND(E34*P34,5)</f>
        <v>0</v>
      </c>
      <c r="R34" s="163"/>
      <c r="S34" s="163"/>
      <c r="T34" s="164">
        <v>4.0199999999999996</v>
      </c>
      <c r="U34" s="163">
        <f>ROUND(E34*T34,2)</f>
        <v>140.69999999999999</v>
      </c>
      <c r="V34" s="153"/>
      <c r="W34" s="153"/>
      <c r="X34" s="153"/>
      <c r="Y34" s="153"/>
      <c r="Z34" s="153"/>
      <c r="AA34" s="153"/>
      <c r="AB34" s="153"/>
      <c r="AC34" s="153"/>
      <c r="AD34" s="153"/>
      <c r="AE34" s="153" t="s">
        <v>107</v>
      </c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54"/>
      <c r="B35" s="161"/>
      <c r="C35" s="193" t="s">
        <v>146</v>
      </c>
      <c r="D35" s="165"/>
      <c r="E35" s="169">
        <v>23</v>
      </c>
      <c r="F35" s="172"/>
      <c r="G35" s="172"/>
      <c r="H35" s="172"/>
      <c r="I35" s="172"/>
      <c r="J35" s="172"/>
      <c r="K35" s="172"/>
      <c r="L35" s="172"/>
      <c r="M35" s="172"/>
      <c r="N35" s="163"/>
      <c r="O35" s="163"/>
      <c r="P35" s="163"/>
      <c r="Q35" s="163"/>
      <c r="R35" s="163"/>
      <c r="S35" s="163"/>
      <c r="T35" s="164"/>
      <c r="U35" s="163"/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109</v>
      </c>
      <c r="AF35" s="153">
        <v>0</v>
      </c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ht="22.5" outlineLevel="1" x14ac:dyDescent="0.2">
      <c r="A36" s="154">
        <v>15</v>
      </c>
      <c r="B36" s="161" t="s">
        <v>147</v>
      </c>
      <c r="C36" s="192" t="s">
        <v>148</v>
      </c>
      <c r="D36" s="163" t="s">
        <v>149</v>
      </c>
      <c r="E36" s="168">
        <v>13</v>
      </c>
      <c r="F36" s="171"/>
      <c r="G36" s="172">
        <f>ROUND(E36*F36,2)</f>
        <v>0</v>
      </c>
      <c r="H36" s="171"/>
      <c r="I36" s="172">
        <f>ROUND(E36*H36,2)</f>
        <v>0</v>
      </c>
      <c r="J36" s="171"/>
      <c r="K36" s="172">
        <f>ROUND(E36*J36,2)</f>
        <v>0</v>
      </c>
      <c r="L36" s="172">
        <v>21</v>
      </c>
      <c r="M36" s="172">
        <f>G36*(1+L36/100)</f>
        <v>0</v>
      </c>
      <c r="N36" s="163">
        <v>0.04</v>
      </c>
      <c r="O36" s="163">
        <f>ROUND(E36*N36,5)</f>
        <v>0.52</v>
      </c>
      <c r="P36" s="163">
        <v>0</v>
      </c>
      <c r="Q36" s="163">
        <f>ROUND(E36*P36,5)</f>
        <v>0</v>
      </c>
      <c r="R36" s="163"/>
      <c r="S36" s="163"/>
      <c r="T36" s="164">
        <v>0</v>
      </c>
      <c r="U36" s="163">
        <f>ROUND(E36*T36,2)</f>
        <v>0</v>
      </c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150</v>
      </c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54"/>
      <c r="B37" s="161"/>
      <c r="C37" s="251" t="s">
        <v>151</v>
      </c>
      <c r="D37" s="252"/>
      <c r="E37" s="253"/>
      <c r="F37" s="254"/>
      <c r="G37" s="255"/>
      <c r="H37" s="172"/>
      <c r="I37" s="172"/>
      <c r="J37" s="172"/>
      <c r="K37" s="172"/>
      <c r="L37" s="172"/>
      <c r="M37" s="172"/>
      <c r="N37" s="163"/>
      <c r="O37" s="163"/>
      <c r="P37" s="163"/>
      <c r="Q37" s="163"/>
      <c r="R37" s="163"/>
      <c r="S37" s="163"/>
      <c r="T37" s="164"/>
      <c r="U37" s="163"/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152</v>
      </c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6" t="str">
        <f>C37</f>
        <v>HPL lamino,zámek vložkový- sjednocené FAB,</v>
      </c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54"/>
      <c r="B38" s="161"/>
      <c r="C38" s="251" t="s">
        <v>153</v>
      </c>
      <c r="D38" s="252"/>
      <c r="E38" s="253"/>
      <c r="F38" s="254"/>
      <c r="G38" s="255"/>
      <c r="H38" s="172"/>
      <c r="I38" s="172"/>
      <c r="J38" s="172"/>
      <c r="K38" s="172"/>
      <c r="L38" s="172"/>
      <c r="M38" s="172"/>
      <c r="N38" s="163"/>
      <c r="O38" s="163"/>
      <c r="P38" s="163"/>
      <c r="Q38" s="163"/>
      <c r="R38" s="163"/>
      <c r="S38" s="163"/>
      <c r="T38" s="164"/>
      <c r="U38" s="163"/>
      <c r="V38" s="153"/>
      <c r="W38" s="153"/>
      <c r="X38" s="153"/>
      <c r="Y38" s="153"/>
      <c r="Z38" s="153"/>
      <c r="AA38" s="153"/>
      <c r="AB38" s="153"/>
      <c r="AC38" s="153"/>
      <c r="AD38" s="153"/>
      <c r="AE38" s="153" t="s">
        <v>152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6" t="str">
        <f>C38</f>
        <v>generální klíč, sklo čiré, zárubeň HPL lamino do zdi tl. 500mm,</v>
      </c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54"/>
      <c r="B39" s="161"/>
      <c r="C39" s="251" t="s">
        <v>154</v>
      </c>
      <c r="D39" s="252"/>
      <c r="E39" s="253"/>
      <c r="F39" s="254"/>
      <c r="G39" s="255"/>
      <c r="H39" s="172"/>
      <c r="I39" s="172"/>
      <c r="J39" s="172"/>
      <c r="K39" s="172"/>
      <c r="L39" s="172"/>
      <c r="M39" s="172"/>
      <c r="N39" s="163"/>
      <c r="O39" s="163"/>
      <c r="P39" s="163"/>
      <c r="Q39" s="163"/>
      <c r="R39" s="163"/>
      <c r="S39" s="163"/>
      <c r="T39" s="164"/>
      <c r="U39" s="163"/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152</v>
      </c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6" t="str">
        <f>C39</f>
        <v>provedení protipožární EW-30-DP3</v>
      </c>
      <c r="BB39" s="153"/>
      <c r="BC39" s="153"/>
      <c r="BD39" s="153"/>
      <c r="BE39" s="153"/>
      <c r="BF39" s="153"/>
      <c r="BG39" s="153"/>
      <c r="BH39" s="153"/>
    </row>
    <row r="40" spans="1:60" ht="22.5" outlineLevel="1" x14ac:dyDescent="0.2">
      <c r="A40" s="154">
        <v>16</v>
      </c>
      <c r="B40" s="161" t="s">
        <v>155</v>
      </c>
      <c r="C40" s="192" t="s">
        <v>156</v>
      </c>
      <c r="D40" s="163" t="s">
        <v>149</v>
      </c>
      <c r="E40" s="168">
        <v>1</v>
      </c>
      <c r="F40" s="171"/>
      <c r="G40" s="172">
        <f>ROUND(E40*F40,2)</f>
        <v>0</v>
      </c>
      <c r="H40" s="171"/>
      <c r="I40" s="172">
        <f>ROUND(E40*H40,2)</f>
        <v>0</v>
      </c>
      <c r="J40" s="171"/>
      <c r="K40" s="172">
        <f>ROUND(E40*J40,2)</f>
        <v>0</v>
      </c>
      <c r="L40" s="172">
        <v>21</v>
      </c>
      <c r="M40" s="172">
        <f>G40*(1+L40/100)</f>
        <v>0</v>
      </c>
      <c r="N40" s="163">
        <v>0.04</v>
      </c>
      <c r="O40" s="163">
        <f>ROUND(E40*N40,5)</f>
        <v>0.04</v>
      </c>
      <c r="P40" s="163">
        <v>0</v>
      </c>
      <c r="Q40" s="163">
        <f>ROUND(E40*P40,5)</f>
        <v>0</v>
      </c>
      <c r="R40" s="163"/>
      <c r="S40" s="163"/>
      <c r="T40" s="164">
        <v>0</v>
      </c>
      <c r="U40" s="163">
        <f>ROUND(E40*T40,2)</f>
        <v>0</v>
      </c>
      <c r="V40" s="153"/>
      <c r="W40" s="153"/>
      <c r="X40" s="153"/>
      <c r="Y40" s="153"/>
      <c r="Z40" s="153"/>
      <c r="AA40" s="153"/>
      <c r="AB40" s="153"/>
      <c r="AC40" s="153"/>
      <c r="AD40" s="153"/>
      <c r="AE40" s="153" t="s">
        <v>107</v>
      </c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54"/>
      <c r="B41" s="161"/>
      <c r="C41" s="251" t="s">
        <v>151</v>
      </c>
      <c r="D41" s="252"/>
      <c r="E41" s="253"/>
      <c r="F41" s="254"/>
      <c r="G41" s="255"/>
      <c r="H41" s="172"/>
      <c r="I41" s="172"/>
      <c r="J41" s="172"/>
      <c r="K41" s="172"/>
      <c r="L41" s="172"/>
      <c r="M41" s="172"/>
      <c r="N41" s="163"/>
      <c r="O41" s="163"/>
      <c r="P41" s="163"/>
      <c r="Q41" s="163"/>
      <c r="R41" s="163"/>
      <c r="S41" s="163"/>
      <c r="T41" s="164"/>
      <c r="U41" s="163"/>
      <c r="V41" s="153"/>
      <c r="W41" s="153"/>
      <c r="X41" s="153"/>
      <c r="Y41" s="153"/>
      <c r="Z41" s="153"/>
      <c r="AA41" s="153"/>
      <c r="AB41" s="153"/>
      <c r="AC41" s="153"/>
      <c r="AD41" s="153"/>
      <c r="AE41" s="153" t="s">
        <v>152</v>
      </c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6" t="str">
        <f>C41</f>
        <v>HPL lamino,zámek vložkový- sjednocené FAB,</v>
      </c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54"/>
      <c r="B42" s="161"/>
      <c r="C42" s="251" t="s">
        <v>199</v>
      </c>
      <c r="D42" s="252"/>
      <c r="E42" s="253"/>
      <c r="F42" s="254"/>
      <c r="G42" s="255"/>
      <c r="H42" s="172"/>
      <c r="I42" s="172"/>
      <c r="J42" s="172"/>
      <c r="K42" s="172"/>
      <c r="L42" s="172"/>
      <c r="M42" s="172"/>
      <c r="N42" s="163"/>
      <c r="O42" s="163"/>
      <c r="P42" s="163"/>
      <c r="Q42" s="163"/>
      <c r="R42" s="163"/>
      <c r="S42" s="163"/>
      <c r="T42" s="164"/>
      <c r="U42" s="163"/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152</v>
      </c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6" t="str">
        <f>C42</f>
        <v>generální klíč, sklo čiré,</v>
      </c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54"/>
      <c r="B43" s="161"/>
      <c r="C43" s="251" t="s">
        <v>154</v>
      </c>
      <c r="D43" s="252"/>
      <c r="E43" s="253"/>
      <c r="F43" s="254"/>
      <c r="G43" s="255"/>
      <c r="H43" s="172"/>
      <c r="I43" s="172"/>
      <c r="J43" s="172"/>
      <c r="K43" s="172"/>
      <c r="L43" s="172"/>
      <c r="M43" s="172"/>
      <c r="N43" s="163"/>
      <c r="O43" s="163"/>
      <c r="P43" s="163"/>
      <c r="Q43" s="163"/>
      <c r="R43" s="163"/>
      <c r="S43" s="163"/>
      <c r="T43" s="164"/>
      <c r="U43" s="163"/>
      <c r="V43" s="153"/>
      <c r="W43" s="153"/>
      <c r="X43" s="153"/>
      <c r="Y43" s="153"/>
      <c r="Z43" s="153"/>
      <c r="AA43" s="153"/>
      <c r="AB43" s="153"/>
      <c r="AC43" s="153"/>
      <c r="AD43" s="153"/>
      <c r="AE43" s="153" t="s">
        <v>152</v>
      </c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6" t="str">
        <f>C43</f>
        <v>provedení protipožární EW-30-DP3</v>
      </c>
      <c r="BB43" s="153"/>
      <c r="BC43" s="153"/>
      <c r="BD43" s="153"/>
      <c r="BE43" s="153"/>
      <c r="BF43" s="153"/>
      <c r="BG43" s="153"/>
      <c r="BH43" s="153"/>
    </row>
    <row r="44" spans="1:60" ht="22.5" outlineLevel="1" x14ac:dyDescent="0.2">
      <c r="A44" s="154">
        <v>17</v>
      </c>
      <c r="B44" s="161" t="s">
        <v>157</v>
      </c>
      <c r="C44" s="192" t="s">
        <v>158</v>
      </c>
      <c r="D44" s="163" t="s">
        <v>149</v>
      </c>
      <c r="E44" s="168">
        <v>1</v>
      </c>
      <c r="F44" s="171"/>
      <c r="G44" s="172">
        <f>ROUND(E44*F44,2)</f>
        <v>0</v>
      </c>
      <c r="H44" s="171"/>
      <c r="I44" s="172">
        <f>ROUND(E44*H44,2)</f>
        <v>0</v>
      </c>
      <c r="J44" s="171"/>
      <c r="K44" s="172">
        <f>ROUND(E44*J44,2)</f>
        <v>0</v>
      </c>
      <c r="L44" s="172">
        <v>21</v>
      </c>
      <c r="M44" s="172">
        <f>G44*(1+L44/100)</f>
        <v>0</v>
      </c>
      <c r="N44" s="163">
        <v>0.04</v>
      </c>
      <c r="O44" s="163">
        <f>ROUND(E44*N44,5)</f>
        <v>0.04</v>
      </c>
      <c r="P44" s="163">
        <v>0</v>
      </c>
      <c r="Q44" s="163">
        <f>ROUND(E44*P44,5)</f>
        <v>0</v>
      </c>
      <c r="R44" s="163"/>
      <c r="S44" s="163"/>
      <c r="T44" s="164">
        <v>0</v>
      </c>
      <c r="U44" s="163">
        <f>ROUND(E44*T44,2)</f>
        <v>0</v>
      </c>
      <c r="V44" s="153"/>
      <c r="W44" s="153"/>
      <c r="X44" s="153"/>
      <c r="Y44" s="153"/>
      <c r="Z44" s="153"/>
      <c r="AA44" s="153"/>
      <c r="AB44" s="153"/>
      <c r="AC44" s="153"/>
      <c r="AD44" s="153"/>
      <c r="AE44" s="153" t="s">
        <v>150</v>
      </c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54"/>
      <c r="B45" s="161"/>
      <c r="C45" s="251" t="s">
        <v>151</v>
      </c>
      <c r="D45" s="252"/>
      <c r="E45" s="253"/>
      <c r="F45" s="254"/>
      <c r="G45" s="255"/>
      <c r="H45" s="172"/>
      <c r="I45" s="172"/>
      <c r="J45" s="172"/>
      <c r="K45" s="172"/>
      <c r="L45" s="172"/>
      <c r="M45" s="172"/>
      <c r="N45" s="163"/>
      <c r="O45" s="163"/>
      <c r="P45" s="163"/>
      <c r="Q45" s="163"/>
      <c r="R45" s="163"/>
      <c r="S45" s="163"/>
      <c r="T45" s="164"/>
      <c r="U45" s="163"/>
      <c r="V45" s="153"/>
      <c r="W45" s="153"/>
      <c r="X45" s="153"/>
      <c r="Y45" s="153"/>
      <c r="Z45" s="153"/>
      <c r="AA45" s="153"/>
      <c r="AB45" s="153"/>
      <c r="AC45" s="153"/>
      <c r="AD45" s="153"/>
      <c r="AE45" s="153" t="s">
        <v>152</v>
      </c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6" t="str">
        <f>C45</f>
        <v>HPL lamino,zámek vložkový- sjednocené FAB,</v>
      </c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54"/>
      <c r="B46" s="161"/>
      <c r="C46" s="251" t="s">
        <v>153</v>
      </c>
      <c r="D46" s="252"/>
      <c r="E46" s="253"/>
      <c r="F46" s="254"/>
      <c r="G46" s="255"/>
      <c r="H46" s="172"/>
      <c r="I46" s="172"/>
      <c r="J46" s="172"/>
      <c r="K46" s="172"/>
      <c r="L46" s="172"/>
      <c r="M46" s="172"/>
      <c r="N46" s="163"/>
      <c r="O46" s="163"/>
      <c r="P46" s="163"/>
      <c r="Q46" s="163"/>
      <c r="R46" s="163"/>
      <c r="S46" s="163"/>
      <c r="T46" s="164"/>
      <c r="U46" s="163"/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152</v>
      </c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6" t="str">
        <f>C46</f>
        <v>generální klíč, sklo čiré, zárubeň HPL lamino do zdi tl. 500mm,</v>
      </c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54"/>
      <c r="B47" s="161"/>
      <c r="C47" s="251" t="s">
        <v>154</v>
      </c>
      <c r="D47" s="252"/>
      <c r="E47" s="253"/>
      <c r="F47" s="254"/>
      <c r="G47" s="255"/>
      <c r="H47" s="172"/>
      <c r="I47" s="172"/>
      <c r="J47" s="172"/>
      <c r="K47" s="172"/>
      <c r="L47" s="172"/>
      <c r="M47" s="172"/>
      <c r="N47" s="163"/>
      <c r="O47" s="163"/>
      <c r="P47" s="163"/>
      <c r="Q47" s="163"/>
      <c r="R47" s="163"/>
      <c r="S47" s="163"/>
      <c r="T47" s="164"/>
      <c r="U47" s="163"/>
      <c r="V47" s="153"/>
      <c r="W47" s="153"/>
      <c r="X47" s="153"/>
      <c r="Y47" s="153"/>
      <c r="Z47" s="153"/>
      <c r="AA47" s="153"/>
      <c r="AB47" s="153"/>
      <c r="AC47" s="153"/>
      <c r="AD47" s="153"/>
      <c r="AE47" s="153" t="s">
        <v>152</v>
      </c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6" t="str">
        <f>C47</f>
        <v>provedení protipožární EW-30-DP3</v>
      </c>
      <c r="BB47" s="153"/>
      <c r="BC47" s="153"/>
      <c r="BD47" s="153"/>
      <c r="BE47" s="153"/>
      <c r="BF47" s="153"/>
      <c r="BG47" s="153"/>
      <c r="BH47" s="153"/>
    </row>
    <row r="48" spans="1:60" ht="22.5" outlineLevel="1" x14ac:dyDescent="0.2">
      <c r="A48" s="154">
        <v>18</v>
      </c>
      <c r="B48" s="161" t="s">
        <v>159</v>
      </c>
      <c r="C48" s="192" t="s">
        <v>160</v>
      </c>
      <c r="D48" s="163" t="s">
        <v>149</v>
      </c>
      <c r="E48" s="168">
        <v>7</v>
      </c>
      <c r="F48" s="171"/>
      <c r="G48" s="172">
        <f>ROUND(E48*F48,2)</f>
        <v>0</v>
      </c>
      <c r="H48" s="171"/>
      <c r="I48" s="172">
        <f>ROUND(E48*H48,2)</f>
        <v>0</v>
      </c>
      <c r="J48" s="171"/>
      <c r="K48" s="172">
        <f>ROUND(E48*J48,2)</f>
        <v>0</v>
      </c>
      <c r="L48" s="172">
        <v>21</v>
      </c>
      <c r="M48" s="172">
        <f>G48*(1+L48/100)</f>
        <v>0</v>
      </c>
      <c r="N48" s="163">
        <v>0.03</v>
      </c>
      <c r="O48" s="163">
        <f>ROUND(E48*N48,5)</f>
        <v>0.21</v>
      </c>
      <c r="P48" s="163">
        <v>0</v>
      </c>
      <c r="Q48" s="163">
        <f>ROUND(E48*P48,5)</f>
        <v>0</v>
      </c>
      <c r="R48" s="163"/>
      <c r="S48" s="163"/>
      <c r="T48" s="164">
        <v>0</v>
      </c>
      <c r="U48" s="163">
        <f>ROUND(E48*T48,2)</f>
        <v>0</v>
      </c>
      <c r="V48" s="153"/>
      <c r="W48" s="153"/>
      <c r="X48" s="153"/>
      <c r="Y48" s="153"/>
      <c r="Z48" s="153"/>
      <c r="AA48" s="153"/>
      <c r="AB48" s="153"/>
      <c r="AC48" s="153"/>
      <c r="AD48" s="153"/>
      <c r="AE48" s="153" t="s">
        <v>150</v>
      </c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54"/>
      <c r="B49" s="161"/>
      <c r="C49" s="251" t="s">
        <v>151</v>
      </c>
      <c r="D49" s="252"/>
      <c r="E49" s="253"/>
      <c r="F49" s="254"/>
      <c r="G49" s="255"/>
      <c r="H49" s="172"/>
      <c r="I49" s="172"/>
      <c r="J49" s="172"/>
      <c r="K49" s="172"/>
      <c r="L49" s="172"/>
      <c r="M49" s="172"/>
      <c r="N49" s="163"/>
      <c r="O49" s="163"/>
      <c r="P49" s="163"/>
      <c r="Q49" s="163"/>
      <c r="R49" s="163"/>
      <c r="S49" s="163"/>
      <c r="T49" s="164"/>
      <c r="U49" s="163"/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152</v>
      </c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6" t="str">
        <f>C49</f>
        <v>HPL lamino,zámek vložkový- sjednocené FAB,</v>
      </c>
      <c r="BB49" s="153"/>
      <c r="BC49" s="153"/>
      <c r="BD49" s="153"/>
      <c r="BE49" s="153"/>
      <c r="BF49" s="153"/>
      <c r="BG49" s="153"/>
      <c r="BH49" s="153"/>
    </row>
    <row r="50" spans="1:60" outlineLevel="1" x14ac:dyDescent="0.2">
      <c r="A50" s="154"/>
      <c r="B50" s="161"/>
      <c r="C50" s="251" t="s">
        <v>161</v>
      </c>
      <c r="D50" s="252"/>
      <c r="E50" s="253"/>
      <c r="F50" s="254"/>
      <c r="G50" s="255"/>
      <c r="H50" s="172"/>
      <c r="I50" s="172"/>
      <c r="J50" s="172"/>
      <c r="K50" s="172"/>
      <c r="L50" s="172"/>
      <c r="M50" s="172"/>
      <c r="N50" s="163"/>
      <c r="O50" s="163"/>
      <c r="P50" s="163"/>
      <c r="Q50" s="163"/>
      <c r="R50" s="163"/>
      <c r="S50" s="163"/>
      <c r="T50" s="164"/>
      <c r="U50" s="163"/>
      <c r="V50" s="153"/>
      <c r="W50" s="153"/>
      <c r="X50" s="153"/>
      <c r="Y50" s="153"/>
      <c r="Z50" s="153"/>
      <c r="AA50" s="153"/>
      <c r="AB50" s="153"/>
      <c r="AC50" s="153"/>
      <c r="AD50" s="153"/>
      <c r="AE50" s="153" t="s">
        <v>152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6" t="str">
        <f>C50</f>
        <v>generální klíč, zárubeň HPL lamino do zdi tl. 500mm,</v>
      </c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54"/>
      <c r="B51" s="161"/>
      <c r="C51" s="251" t="s">
        <v>154</v>
      </c>
      <c r="D51" s="252"/>
      <c r="E51" s="253"/>
      <c r="F51" s="254"/>
      <c r="G51" s="255"/>
      <c r="H51" s="172"/>
      <c r="I51" s="172"/>
      <c r="J51" s="172"/>
      <c r="K51" s="172"/>
      <c r="L51" s="172"/>
      <c r="M51" s="172"/>
      <c r="N51" s="163"/>
      <c r="O51" s="163"/>
      <c r="P51" s="163"/>
      <c r="Q51" s="163"/>
      <c r="R51" s="163"/>
      <c r="S51" s="163"/>
      <c r="T51" s="164"/>
      <c r="U51" s="163"/>
      <c r="V51" s="153"/>
      <c r="W51" s="153"/>
      <c r="X51" s="153"/>
      <c r="Y51" s="153"/>
      <c r="Z51" s="153"/>
      <c r="AA51" s="153"/>
      <c r="AB51" s="153"/>
      <c r="AC51" s="153"/>
      <c r="AD51" s="153"/>
      <c r="AE51" s="153" t="s">
        <v>152</v>
      </c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6" t="str">
        <f>C51</f>
        <v>provedení protipožární EW-30-DP3</v>
      </c>
      <c r="BB51" s="153"/>
      <c r="BC51" s="153"/>
      <c r="BD51" s="153"/>
      <c r="BE51" s="153"/>
      <c r="BF51" s="153"/>
      <c r="BG51" s="153"/>
      <c r="BH51" s="153"/>
    </row>
    <row r="52" spans="1:60" ht="22.5" outlineLevel="1" x14ac:dyDescent="0.2">
      <c r="A52" s="154">
        <v>19</v>
      </c>
      <c r="B52" s="161" t="s">
        <v>162</v>
      </c>
      <c r="C52" s="192" t="s">
        <v>163</v>
      </c>
      <c r="D52" s="163" t="s">
        <v>106</v>
      </c>
      <c r="E52" s="168">
        <v>2</v>
      </c>
      <c r="F52" s="171"/>
      <c r="G52" s="172">
        <f>ROUND(E52*F52,2)</f>
        <v>0</v>
      </c>
      <c r="H52" s="171"/>
      <c r="I52" s="172">
        <f>ROUND(E52*H52,2)</f>
        <v>0</v>
      </c>
      <c r="J52" s="171"/>
      <c r="K52" s="172">
        <f>ROUND(E52*J52,2)</f>
        <v>0</v>
      </c>
      <c r="L52" s="172">
        <v>21</v>
      </c>
      <c r="M52" s="172">
        <f>G52*(1+L52/100)</f>
        <v>0</v>
      </c>
      <c r="N52" s="163">
        <v>2.5000000000000001E-2</v>
      </c>
      <c r="O52" s="163">
        <f>ROUND(E52*N52,5)</f>
        <v>0.05</v>
      </c>
      <c r="P52" s="163">
        <v>0</v>
      </c>
      <c r="Q52" s="163">
        <f>ROUND(E52*P52,5)</f>
        <v>0</v>
      </c>
      <c r="R52" s="163"/>
      <c r="S52" s="163"/>
      <c r="T52" s="164">
        <v>0</v>
      </c>
      <c r="U52" s="163">
        <f>ROUND(E52*T52,2)</f>
        <v>0</v>
      </c>
      <c r="V52" s="153"/>
      <c r="W52" s="153"/>
      <c r="X52" s="153"/>
      <c r="Y52" s="153"/>
      <c r="Z52" s="153"/>
      <c r="AA52" s="153"/>
      <c r="AB52" s="153"/>
      <c r="AC52" s="153"/>
      <c r="AD52" s="153"/>
      <c r="AE52" s="153" t="s">
        <v>107</v>
      </c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54"/>
      <c r="B53" s="161"/>
      <c r="C53" s="251" t="s">
        <v>151</v>
      </c>
      <c r="D53" s="252"/>
      <c r="E53" s="253"/>
      <c r="F53" s="254"/>
      <c r="G53" s="255"/>
      <c r="H53" s="172"/>
      <c r="I53" s="172"/>
      <c r="J53" s="172"/>
      <c r="K53" s="172"/>
      <c r="L53" s="172"/>
      <c r="M53" s="172"/>
      <c r="N53" s="163"/>
      <c r="O53" s="163"/>
      <c r="P53" s="163"/>
      <c r="Q53" s="163"/>
      <c r="R53" s="163"/>
      <c r="S53" s="163"/>
      <c r="T53" s="164"/>
      <c r="U53" s="163"/>
      <c r="V53" s="153"/>
      <c r="W53" s="153"/>
      <c r="X53" s="153"/>
      <c r="Y53" s="153"/>
      <c r="Z53" s="153"/>
      <c r="AA53" s="153"/>
      <c r="AB53" s="153"/>
      <c r="AC53" s="153"/>
      <c r="AD53" s="153"/>
      <c r="AE53" s="153" t="s">
        <v>152</v>
      </c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6" t="str">
        <f>C53</f>
        <v>HPL lamino,zámek vložkový- sjednocené FAB,</v>
      </c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54"/>
      <c r="B54" s="161"/>
      <c r="C54" s="251" t="s">
        <v>161</v>
      </c>
      <c r="D54" s="252"/>
      <c r="E54" s="253"/>
      <c r="F54" s="254"/>
      <c r="G54" s="255"/>
      <c r="H54" s="172"/>
      <c r="I54" s="172"/>
      <c r="J54" s="172"/>
      <c r="K54" s="172"/>
      <c r="L54" s="172"/>
      <c r="M54" s="172"/>
      <c r="N54" s="163"/>
      <c r="O54" s="163"/>
      <c r="P54" s="163"/>
      <c r="Q54" s="163"/>
      <c r="R54" s="163"/>
      <c r="S54" s="163"/>
      <c r="T54" s="164"/>
      <c r="U54" s="163"/>
      <c r="V54" s="153"/>
      <c r="W54" s="153"/>
      <c r="X54" s="153"/>
      <c r="Y54" s="153"/>
      <c r="Z54" s="153"/>
      <c r="AA54" s="153"/>
      <c r="AB54" s="153"/>
      <c r="AC54" s="153"/>
      <c r="AD54" s="153"/>
      <c r="AE54" s="153" t="s">
        <v>152</v>
      </c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6" t="str">
        <f>C54</f>
        <v>generální klíč, zárubeň HPL lamino do zdi tl. 500mm,</v>
      </c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54"/>
      <c r="B55" s="161"/>
      <c r="C55" s="251" t="s">
        <v>154</v>
      </c>
      <c r="D55" s="252"/>
      <c r="E55" s="253"/>
      <c r="F55" s="254"/>
      <c r="G55" s="255"/>
      <c r="H55" s="172"/>
      <c r="I55" s="172"/>
      <c r="J55" s="172"/>
      <c r="K55" s="172"/>
      <c r="L55" s="172"/>
      <c r="M55" s="172"/>
      <c r="N55" s="163"/>
      <c r="O55" s="163"/>
      <c r="P55" s="163"/>
      <c r="Q55" s="163"/>
      <c r="R55" s="163"/>
      <c r="S55" s="163"/>
      <c r="T55" s="164"/>
      <c r="U55" s="163"/>
      <c r="V55" s="153"/>
      <c r="W55" s="153"/>
      <c r="X55" s="153"/>
      <c r="Y55" s="153"/>
      <c r="Z55" s="153"/>
      <c r="AA55" s="153"/>
      <c r="AB55" s="153"/>
      <c r="AC55" s="153"/>
      <c r="AD55" s="153"/>
      <c r="AE55" s="153" t="s">
        <v>152</v>
      </c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6" t="str">
        <f>C55</f>
        <v>provedení protipožární EW-30-DP3</v>
      </c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54"/>
      <c r="B56" s="161"/>
      <c r="C56" s="193" t="s">
        <v>164</v>
      </c>
      <c r="D56" s="165"/>
      <c r="E56" s="169">
        <v>10.455</v>
      </c>
      <c r="F56" s="172"/>
      <c r="G56" s="172"/>
      <c r="H56" s="172"/>
      <c r="I56" s="172"/>
      <c r="J56" s="172"/>
      <c r="K56" s="172"/>
      <c r="L56" s="172"/>
      <c r="M56" s="172"/>
      <c r="N56" s="163"/>
      <c r="O56" s="163"/>
      <c r="P56" s="163"/>
      <c r="Q56" s="163"/>
      <c r="R56" s="163"/>
      <c r="S56" s="163"/>
      <c r="T56" s="164"/>
      <c r="U56" s="163"/>
      <c r="V56" s="153"/>
      <c r="W56" s="153"/>
      <c r="X56" s="153"/>
      <c r="Y56" s="153"/>
      <c r="Z56" s="153"/>
      <c r="AA56" s="153"/>
      <c r="AB56" s="153"/>
      <c r="AC56" s="153"/>
      <c r="AD56" s="153"/>
      <c r="AE56" s="153" t="s">
        <v>109</v>
      </c>
      <c r="AF56" s="153">
        <v>0</v>
      </c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54"/>
      <c r="B57" s="161"/>
      <c r="C57" s="193" t="s">
        <v>165</v>
      </c>
      <c r="D57" s="165"/>
      <c r="E57" s="169">
        <v>2.5625</v>
      </c>
      <c r="F57" s="172"/>
      <c r="G57" s="172"/>
      <c r="H57" s="172"/>
      <c r="I57" s="172"/>
      <c r="J57" s="172"/>
      <c r="K57" s="172"/>
      <c r="L57" s="172"/>
      <c r="M57" s="172"/>
      <c r="N57" s="163"/>
      <c r="O57" s="163"/>
      <c r="P57" s="163"/>
      <c r="Q57" s="163"/>
      <c r="R57" s="163"/>
      <c r="S57" s="163"/>
      <c r="T57" s="164"/>
      <c r="U57" s="163"/>
      <c r="V57" s="153"/>
      <c r="W57" s="153"/>
      <c r="X57" s="153"/>
      <c r="Y57" s="153"/>
      <c r="Z57" s="153"/>
      <c r="AA57" s="153"/>
      <c r="AB57" s="153"/>
      <c r="AC57" s="153"/>
      <c r="AD57" s="153"/>
      <c r="AE57" s="153" t="s">
        <v>109</v>
      </c>
      <c r="AF57" s="153">
        <v>0</v>
      </c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54"/>
      <c r="B58" s="161"/>
      <c r="C58" s="193" t="s">
        <v>166</v>
      </c>
      <c r="D58" s="165"/>
      <c r="E58" s="169">
        <v>5.74</v>
      </c>
      <c r="F58" s="172"/>
      <c r="G58" s="172"/>
      <c r="H58" s="172"/>
      <c r="I58" s="172"/>
      <c r="J58" s="172"/>
      <c r="K58" s="172"/>
      <c r="L58" s="172"/>
      <c r="M58" s="172"/>
      <c r="N58" s="163"/>
      <c r="O58" s="163"/>
      <c r="P58" s="163"/>
      <c r="Q58" s="163"/>
      <c r="R58" s="163"/>
      <c r="S58" s="163"/>
      <c r="T58" s="164"/>
      <c r="U58" s="163"/>
      <c r="V58" s="153"/>
      <c r="W58" s="153"/>
      <c r="X58" s="153"/>
      <c r="Y58" s="153"/>
      <c r="Z58" s="153"/>
      <c r="AA58" s="153"/>
      <c r="AB58" s="153"/>
      <c r="AC58" s="153"/>
      <c r="AD58" s="153"/>
      <c r="AE58" s="153" t="s">
        <v>109</v>
      </c>
      <c r="AF58" s="153">
        <v>0</v>
      </c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54"/>
      <c r="B59" s="161"/>
      <c r="C59" s="193" t="s">
        <v>167</v>
      </c>
      <c r="D59" s="165"/>
      <c r="E59" s="169">
        <v>7.0519999999999996</v>
      </c>
      <c r="F59" s="172"/>
      <c r="G59" s="172"/>
      <c r="H59" s="172"/>
      <c r="I59" s="172"/>
      <c r="J59" s="172"/>
      <c r="K59" s="172"/>
      <c r="L59" s="172"/>
      <c r="M59" s="172"/>
      <c r="N59" s="163"/>
      <c r="O59" s="163"/>
      <c r="P59" s="163"/>
      <c r="Q59" s="163"/>
      <c r="R59" s="163"/>
      <c r="S59" s="163"/>
      <c r="T59" s="164"/>
      <c r="U59" s="163"/>
      <c r="V59" s="153"/>
      <c r="W59" s="153"/>
      <c r="X59" s="153"/>
      <c r="Y59" s="153"/>
      <c r="Z59" s="153"/>
      <c r="AA59" s="153"/>
      <c r="AB59" s="153"/>
      <c r="AC59" s="153"/>
      <c r="AD59" s="153"/>
      <c r="AE59" s="153" t="s">
        <v>109</v>
      </c>
      <c r="AF59" s="153">
        <v>0</v>
      </c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54"/>
      <c r="B60" s="161"/>
      <c r="C60" s="193" t="s">
        <v>168</v>
      </c>
      <c r="D60" s="165"/>
      <c r="E60" s="169">
        <v>6.97</v>
      </c>
      <c r="F60" s="172"/>
      <c r="G60" s="172"/>
      <c r="H60" s="172"/>
      <c r="I60" s="172"/>
      <c r="J60" s="172"/>
      <c r="K60" s="172"/>
      <c r="L60" s="172"/>
      <c r="M60" s="172"/>
      <c r="N60" s="163"/>
      <c r="O60" s="163"/>
      <c r="P60" s="163"/>
      <c r="Q60" s="163"/>
      <c r="R60" s="163"/>
      <c r="S60" s="163"/>
      <c r="T60" s="164"/>
      <c r="U60" s="163"/>
      <c r="V60" s="153"/>
      <c r="W60" s="153"/>
      <c r="X60" s="153"/>
      <c r="Y60" s="153"/>
      <c r="Z60" s="153"/>
      <c r="AA60" s="153"/>
      <c r="AB60" s="153"/>
      <c r="AC60" s="153"/>
      <c r="AD60" s="153"/>
      <c r="AE60" s="153" t="s">
        <v>109</v>
      </c>
      <c r="AF60" s="153">
        <v>0</v>
      </c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54"/>
      <c r="B61" s="161"/>
      <c r="C61" s="193" t="s">
        <v>169</v>
      </c>
      <c r="D61" s="165"/>
      <c r="E61" s="169">
        <v>12.505000000000001</v>
      </c>
      <c r="F61" s="172"/>
      <c r="G61" s="172"/>
      <c r="H61" s="172"/>
      <c r="I61" s="172"/>
      <c r="J61" s="172"/>
      <c r="K61" s="172"/>
      <c r="L61" s="172"/>
      <c r="M61" s="172"/>
      <c r="N61" s="163"/>
      <c r="O61" s="163"/>
      <c r="P61" s="163"/>
      <c r="Q61" s="163"/>
      <c r="R61" s="163"/>
      <c r="S61" s="163"/>
      <c r="T61" s="164"/>
      <c r="U61" s="163"/>
      <c r="V61" s="153"/>
      <c r="W61" s="153"/>
      <c r="X61" s="153"/>
      <c r="Y61" s="153"/>
      <c r="Z61" s="153"/>
      <c r="AA61" s="153"/>
      <c r="AB61" s="153"/>
      <c r="AC61" s="153"/>
      <c r="AD61" s="153"/>
      <c r="AE61" s="153" t="s">
        <v>109</v>
      </c>
      <c r="AF61" s="153">
        <v>0</v>
      </c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54"/>
      <c r="B62" s="161"/>
      <c r="C62" s="193" t="s">
        <v>170</v>
      </c>
      <c r="D62" s="165"/>
      <c r="E62" s="169">
        <v>2.665</v>
      </c>
      <c r="F62" s="172"/>
      <c r="G62" s="172"/>
      <c r="H62" s="172"/>
      <c r="I62" s="172"/>
      <c r="J62" s="172"/>
      <c r="K62" s="172"/>
      <c r="L62" s="172"/>
      <c r="M62" s="172"/>
      <c r="N62" s="163"/>
      <c r="O62" s="163"/>
      <c r="P62" s="163"/>
      <c r="Q62" s="163"/>
      <c r="R62" s="163"/>
      <c r="S62" s="163"/>
      <c r="T62" s="164"/>
      <c r="U62" s="163"/>
      <c r="V62" s="153"/>
      <c r="W62" s="153"/>
      <c r="X62" s="153"/>
      <c r="Y62" s="153"/>
      <c r="Z62" s="153"/>
      <c r="AA62" s="153"/>
      <c r="AB62" s="153"/>
      <c r="AC62" s="153"/>
      <c r="AD62" s="153"/>
      <c r="AE62" s="153" t="s">
        <v>109</v>
      </c>
      <c r="AF62" s="153">
        <v>0</v>
      </c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54"/>
      <c r="B63" s="161"/>
      <c r="C63" s="193" t="s">
        <v>171</v>
      </c>
      <c r="D63" s="165"/>
      <c r="E63" s="169">
        <v>4.3049999999999997</v>
      </c>
      <c r="F63" s="172"/>
      <c r="G63" s="172"/>
      <c r="H63" s="172"/>
      <c r="I63" s="172"/>
      <c r="J63" s="172"/>
      <c r="K63" s="172"/>
      <c r="L63" s="172"/>
      <c r="M63" s="172"/>
      <c r="N63" s="163"/>
      <c r="O63" s="163"/>
      <c r="P63" s="163"/>
      <c r="Q63" s="163"/>
      <c r="R63" s="163"/>
      <c r="S63" s="163"/>
      <c r="T63" s="164"/>
      <c r="U63" s="163"/>
      <c r="V63" s="153"/>
      <c r="W63" s="153"/>
      <c r="X63" s="153"/>
      <c r="Y63" s="153"/>
      <c r="Z63" s="153"/>
      <c r="AA63" s="153"/>
      <c r="AB63" s="153"/>
      <c r="AC63" s="153"/>
      <c r="AD63" s="153"/>
      <c r="AE63" s="153" t="s">
        <v>109</v>
      </c>
      <c r="AF63" s="153">
        <v>0</v>
      </c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54"/>
      <c r="B64" s="161"/>
      <c r="C64" s="193" t="s">
        <v>172</v>
      </c>
      <c r="D64" s="165"/>
      <c r="E64" s="169">
        <v>1.845</v>
      </c>
      <c r="F64" s="172"/>
      <c r="G64" s="172"/>
      <c r="H64" s="172"/>
      <c r="I64" s="172"/>
      <c r="J64" s="172"/>
      <c r="K64" s="172"/>
      <c r="L64" s="172"/>
      <c r="M64" s="172"/>
      <c r="N64" s="163"/>
      <c r="O64" s="163"/>
      <c r="P64" s="163"/>
      <c r="Q64" s="163"/>
      <c r="R64" s="163"/>
      <c r="S64" s="163"/>
      <c r="T64" s="164"/>
      <c r="U64" s="163"/>
      <c r="V64" s="153"/>
      <c r="W64" s="153"/>
      <c r="X64" s="153"/>
      <c r="Y64" s="153"/>
      <c r="Z64" s="153"/>
      <c r="AA64" s="153"/>
      <c r="AB64" s="153"/>
      <c r="AC64" s="153"/>
      <c r="AD64" s="153"/>
      <c r="AE64" s="153" t="s">
        <v>109</v>
      </c>
      <c r="AF64" s="153">
        <v>0</v>
      </c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ht="22.5" outlineLevel="1" x14ac:dyDescent="0.2">
      <c r="A65" s="154">
        <v>20</v>
      </c>
      <c r="B65" s="161" t="s">
        <v>173</v>
      </c>
      <c r="C65" s="192" t="s">
        <v>174</v>
      </c>
      <c r="D65" s="163" t="s">
        <v>149</v>
      </c>
      <c r="E65" s="168">
        <v>4</v>
      </c>
      <c r="F65" s="171"/>
      <c r="G65" s="172">
        <f>ROUND(E65*F65,2)</f>
        <v>0</v>
      </c>
      <c r="H65" s="171"/>
      <c r="I65" s="172">
        <f>ROUND(E65*H65,2)</f>
        <v>0</v>
      </c>
      <c r="J65" s="171"/>
      <c r="K65" s="172">
        <f>ROUND(E65*J65,2)</f>
        <v>0</v>
      </c>
      <c r="L65" s="172">
        <v>21</v>
      </c>
      <c r="M65" s="172">
        <f>G65*(1+L65/100)</f>
        <v>0</v>
      </c>
      <c r="N65" s="163">
        <v>2.5000000000000001E-2</v>
      </c>
      <c r="O65" s="163">
        <f>ROUND(E65*N65,5)</f>
        <v>0.1</v>
      </c>
      <c r="P65" s="163">
        <v>0</v>
      </c>
      <c r="Q65" s="163">
        <f>ROUND(E65*P65,5)</f>
        <v>0</v>
      </c>
      <c r="R65" s="163"/>
      <c r="S65" s="163"/>
      <c r="T65" s="164">
        <v>0</v>
      </c>
      <c r="U65" s="163">
        <f>ROUND(E65*T65,2)</f>
        <v>0</v>
      </c>
      <c r="V65" s="153"/>
      <c r="W65" s="153"/>
      <c r="X65" s="153"/>
      <c r="Y65" s="153"/>
      <c r="Z65" s="153"/>
      <c r="AA65" s="153"/>
      <c r="AB65" s="153"/>
      <c r="AC65" s="153"/>
      <c r="AD65" s="153"/>
      <c r="AE65" s="153" t="s">
        <v>150</v>
      </c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54"/>
      <c r="B66" s="161"/>
      <c r="C66" s="251" t="s">
        <v>151</v>
      </c>
      <c r="D66" s="252"/>
      <c r="E66" s="253"/>
      <c r="F66" s="254"/>
      <c r="G66" s="255"/>
      <c r="H66" s="172"/>
      <c r="I66" s="172"/>
      <c r="J66" s="172"/>
      <c r="K66" s="172"/>
      <c r="L66" s="172"/>
      <c r="M66" s="172"/>
      <c r="N66" s="163"/>
      <c r="O66" s="163"/>
      <c r="P66" s="163"/>
      <c r="Q66" s="163"/>
      <c r="R66" s="163"/>
      <c r="S66" s="163"/>
      <c r="T66" s="164"/>
      <c r="U66" s="163"/>
      <c r="V66" s="153"/>
      <c r="W66" s="153"/>
      <c r="X66" s="153"/>
      <c r="Y66" s="153"/>
      <c r="Z66" s="153"/>
      <c r="AA66" s="153"/>
      <c r="AB66" s="153"/>
      <c r="AC66" s="153"/>
      <c r="AD66" s="153"/>
      <c r="AE66" s="153" t="s">
        <v>152</v>
      </c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6" t="str">
        <f>C66</f>
        <v>HPL lamino,zámek vložkový- sjednocené FAB,</v>
      </c>
      <c r="BB66" s="153"/>
      <c r="BC66" s="153"/>
      <c r="BD66" s="153"/>
      <c r="BE66" s="153"/>
      <c r="BF66" s="153"/>
      <c r="BG66" s="153"/>
      <c r="BH66" s="153"/>
    </row>
    <row r="67" spans="1:60" outlineLevel="1" x14ac:dyDescent="0.2">
      <c r="A67" s="154"/>
      <c r="B67" s="161"/>
      <c r="C67" s="251" t="s">
        <v>175</v>
      </c>
      <c r="D67" s="252"/>
      <c r="E67" s="253"/>
      <c r="F67" s="254"/>
      <c r="G67" s="255"/>
      <c r="H67" s="172"/>
      <c r="I67" s="172"/>
      <c r="J67" s="172"/>
      <c r="K67" s="172"/>
      <c r="L67" s="172"/>
      <c r="M67" s="172"/>
      <c r="N67" s="163"/>
      <c r="O67" s="163"/>
      <c r="P67" s="163"/>
      <c r="Q67" s="163"/>
      <c r="R67" s="163"/>
      <c r="S67" s="163"/>
      <c r="T67" s="164"/>
      <c r="U67" s="163"/>
      <c r="V67" s="153"/>
      <c r="W67" s="153"/>
      <c r="X67" s="153"/>
      <c r="Y67" s="153"/>
      <c r="Z67" s="153"/>
      <c r="AA67" s="153"/>
      <c r="AB67" s="153"/>
      <c r="AC67" s="153"/>
      <c r="AD67" s="153"/>
      <c r="AE67" s="153" t="s">
        <v>152</v>
      </c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6" t="str">
        <f>C67</f>
        <v>generální klíč, zárubeň HPL lamino do zdi tl. 200mm,</v>
      </c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54"/>
      <c r="B68" s="161"/>
      <c r="C68" s="251" t="s">
        <v>154</v>
      </c>
      <c r="D68" s="252"/>
      <c r="E68" s="253"/>
      <c r="F68" s="254"/>
      <c r="G68" s="255"/>
      <c r="H68" s="172"/>
      <c r="I68" s="172"/>
      <c r="J68" s="172"/>
      <c r="K68" s="172"/>
      <c r="L68" s="172"/>
      <c r="M68" s="172"/>
      <c r="N68" s="163"/>
      <c r="O68" s="163"/>
      <c r="P68" s="163"/>
      <c r="Q68" s="163"/>
      <c r="R68" s="163"/>
      <c r="S68" s="163"/>
      <c r="T68" s="164"/>
      <c r="U68" s="163"/>
      <c r="V68" s="153"/>
      <c r="W68" s="153"/>
      <c r="X68" s="153"/>
      <c r="Y68" s="153"/>
      <c r="Z68" s="153"/>
      <c r="AA68" s="153"/>
      <c r="AB68" s="153"/>
      <c r="AC68" s="153"/>
      <c r="AD68" s="153"/>
      <c r="AE68" s="153" t="s">
        <v>152</v>
      </c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6" t="str">
        <f>C68</f>
        <v>provedení protipožární EW-30-DP3</v>
      </c>
      <c r="BB68" s="153"/>
      <c r="BC68" s="153"/>
      <c r="BD68" s="153"/>
      <c r="BE68" s="153"/>
      <c r="BF68" s="153"/>
      <c r="BG68" s="153"/>
      <c r="BH68" s="153"/>
    </row>
    <row r="69" spans="1:60" ht="22.5" outlineLevel="1" x14ac:dyDescent="0.2">
      <c r="A69" s="154">
        <v>21</v>
      </c>
      <c r="B69" s="161" t="s">
        <v>176</v>
      </c>
      <c r="C69" s="192" t="s">
        <v>177</v>
      </c>
      <c r="D69" s="163" t="s">
        <v>149</v>
      </c>
      <c r="E69" s="168">
        <v>2</v>
      </c>
      <c r="F69" s="171"/>
      <c r="G69" s="172">
        <f>ROUND(E69*F69,2)</f>
        <v>0</v>
      </c>
      <c r="H69" s="171"/>
      <c r="I69" s="172">
        <f>ROUND(E69*H69,2)</f>
        <v>0</v>
      </c>
      <c r="J69" s="171"/>
      <c r="K69" s="172">
        <f>ROUND(E69*J69,2)</f>
        <v>0</v>
      </c>
      <c r="L69" s="172">
        <v>21</v>
      </c>
      <c r="M69" s="172">
        <f>G69*(1+L69/100)</f>
        <v>0</v>
      </c>
      <c r="N69" s="163">
        <v>5.5E-2</v>
      </c>
      <c r="O69" s="163">
        <f>ROUND(E69*N69,5)</f>
        <v>0.11</v>
      </c>
      <c r="P69" s="163">
        <v>0</v>
      </c>
      <c r="Q69" s="163">
        <f>ROUND(E69*P69,5)</f>
        <v>0</v>
      </c>
      <c r="R69" s="163"/>
      <c r="S69" s="163"/>
      <c r="T69" s="164">
        <v>0</v>
      </c>
      <c r="U69" s="163">
        <f>ROUND(E69*T69,2)</f>
        <v>0</v>
      </c>
      <c r="V69" s="153"/>
      <c r="W69" s="153"/>
      <c r="X69" s="153"/>
      <c r="Y69" s="153"/>
      <c r="Z69" s="153"/>
      <c r="AA69" s="153"/>
      <c r="AB69" s="153"/>
      <c r="AC69" s="153"/>
      <c r="AD69" s="153"/>
      <c r="AE69" s="153" t="s">
        <v>150</v>
      </c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outlineLevel="1" x14ac:dyDescent="0.2">
      <c r="A70" s="154"/>
      <c r="B70" s="161"/>
      <c r="C70" s="251" t="s">
        <v>151</v>
      </c>
      <c r="D70" s="252"/>
      <c r="E70" s="253"/>
      <c r="F70" s="254"/>
      <c r="G70" s="255"/>
      <c r="H70" s="172"/>
      <c r="I70" s="172"/>
      <c r="J70" s="172"/>
      <c r="K70" s="172"/>
      <c r="L70" s="172"/>
      <c r="M70" s="172"/>
      <c r="N70" s="163"/>
      <c r="O70" s="163"/>
      <c r="P70" s="163"/>
      <c r="Q70" s="163"/>
      <c r="R70" s="163"/>
      <c r="S70" s="163"/>
      <c r="T70" s="164"/>
      <c r="U70" s="163"/>
      <c r="V70" s="153"/>
      <c r="W70" s="153"/>
      <c r="X70" s="153"/>
      <c r="Y70" s="153"/>
      <c r="Z70" s="153"/>
      <c r="AA70" s="153"/>
      <c r="AB70" s="153"/>
      <c r="AC70" s="153"/>
      <c r="AD70" s="153"/>
      <c r="AE70" s="153" t="s">
        <v>152</v>
      </c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6" t="str">
        <f>C70</f>
        <v>HPL lamino,zámek vložkový- sjednocené FAB,</v>
      </c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54"/>
      <c r="B71" s="161"/>
      <c r="C71" s="251" t="s">
        <v>175</v>
      </c>
      <c r="D71" s="252"/>
      <c r="E71" s="253"/>
      <c r="F71" s="254"/>
      <c r="G71" s="255"/>
      <c r="H71" s="172"/>
      <c r="I71" s="172"/>
      <c r="J71" s="172"/>
      <c r="K71" s="172"/>
      <c r="L71" s="172"/>
      <c r="M71" s="172"/>
      <c r="N71" s="163"/>
      <c r="O71" s="163"/>
      <c r="P71" s="163"/>
      <c r="Q71" s="163"/>
      <c r="R71" s="163"/>
      <c r="S71" s="163"/>
      <c r="T71" s="164"/>
      <c r="U71" s="163"/>
      <c r="V71" s="153"/>
      <c r="W71" s="153"/>
      <c r="X71" s="153"/>
      <c r="Y71" s="153"/>
      <c r="Z71" s="153"/>
      <c r="AA71" s="153"/>
      <c r="AB71" s="153"/>
      <c r="AC71" s="153"/>
      <c r="AD71" s="153"/>
      <c r="AE71" s="153" t="s">
        <v>152</v>
      </c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6" t="str">
        <f>C71</f>
        <v>generální klíč, zárubeň HPL lamino do zdi tl. 200mm,</v>
      </c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54"/>
      <c r="B72" s="161"/>
      <c r="C72" s="251" t="s">
        <v>154</v>
      </c>
      <c r="D72" s="252"/>
      <c r="E72" s="253"/>
      <c r="F72" s="254"/>
      <c r="G72" s="255"/>
      <c r="H72" s="172"/>
      <c r="I72" s="172"/>
      <c r="J72" s="172"/>
      <c r="K72" s="172"/>
      <c r="L72" s="172"/>
      <c r="M72" s="172"/>
      <c r="N72" s="163"/>
      <c r="O72" s="163"/>
      <c r="P72" s="163"/>
      <c r="Q72" s="163"/>
      <c r="R72" s="163"/>
      <c r="S72" s="163"/>
      <c r="T72" s="164"/>
      <c r="U72" s="163"/>
      <c r="V72" s="153"/>
      <c r="W72" s="153"/>
      <c r="X72" s="153"/>
      <c r="Y72" s="153"/>
      <c r="Z72" s="153"/>
      <c r="AA72" s="153"/>
      <c r="AB72" s="153"/>
      <c r="AC72" s="153"/>
      <c r="AD72" s="153"/>
      <c r="AE72" s="153" t="s">
        <v>152</v>
      </c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6" t="str">
        <f>C72</f>
        <v>provedení protipožární EW-30-DP3</v>
      </c>
      <c r="BB72" s="153"/>
      <c r="BC72" s="153"/>
      <c r="BD72" s="153"/>
      <c r="BE72" s="153"/>
      <c r="BF72" s="153"/>
      <c r="BG72" s="153"/>
      <c r="BH72" s="153"/>
    </row>
    <row r="73" spans="1:60" ht="22.5" outlineLevel="1" x14ac:dyDescent="0.2">
      <c r="A73" s="154">
        <v>22</v>
      </c>
      <c r="B73" s="161" t="s">
        <v>178</v>
      </c>
      <c r="C73" s="192" t="s">
        <v>179</v>
      </c>
      <c r="D73" s="163" t="s">
        <v>149</v>
      </c>
      <c r="E73" s="168">
        <v>5</v>
      </c>
      <c r="F73" s="171"/>
      <c r="G73" s="172">
        <f>ROUND(E73*F73,2)</f>
        <v>0</v>
      </c>
      <c r="H73" s="171"/>
      <c r="I73" s="172">
        <f>ROUND(E73*H73,2)</f>
        <v>0</v>
      </c>
      <c r="J73" s="171"/>
      <c r="K73" s="172">
        <f>ROUND(E73*J73,2)</f>
        <v>0</v>
      </c>
      <c r="L73" s="172">
        <v>21</v>
      </c>
      <c r="M73" s="172">
        <f>G73*(1+L73/100)</f>
        <v>0</v>
      </c>
      <c r="N73" s="163">
        <v>2.5000000000000001E-2</v>
      </c>
      <c r="O73" s="163">
        <f>ROUND(E73*N73,5)</f>
        <v>0.125</v>
      </c>
      <c r="P73" s="163">
        <v>0</v>
      </c>
      <c r="Q73" s="163">
        <f>ROUND(E73*P73,5)</f>
        <v>0</v>
      </c>
      <c r="R73" s="163"/>
      <c r="S73" s="163"/>
      <c r="T73" s="164">
        <v>0</v>
      </c>
      <c r="U73" s="163">
        <f>ROUND(E73*T73,2)</f>
        <v>0</v>
      </c>
      <c r="V73" s="153"/>
      <c r="W73" s="153"/>
      <c r="X73" s="153"/>
      <c r="Y73" s="153"/>
      <c r="Z73" s="153"/>
      <c r="AA73" s="153"/>
      <c r="AB73" s="153"/>
      <c r="AC73" s="153"/>
      <c r="AD73" s="153"/>
      <c r="AE73" s="153" t="s">
        <v>150</v>
      </c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outlineLevel="1" x14ac:dyDescent="0.2">
      <c r="A74" s="154"/>
      <c r="B74" s="161"/>
      <c r="C74" s="251" t="s">
        <v>151</v>
      </c>
      <c r="D74" s="252"/>
      <c r="E74" s="253"/>
      <c r="F74" s="254"/>
      <c r="G74" s="255"/>
      <c r="H74" s="172"/>
      <c r="I74" s="172"/>
      <c r="J74" s="172"/>
      <c r="K74" s="172"/>
      <c r="L74" s="172"/>
      <c r="M74" s="172"/>
      <c r="N74" s="163"/>
      <c r="O74" s="163"/>
      <c r="P74" s="163"/>
      <c r="Q74" s="163"/>
      <c r="R74" s="163"/>
      <c r="S74" s="163"/>
      <c r="T74" s="164"/>
      <c r="U74" s="163"/>
      <c r="V74" s="153"/>
      <c r="W74" s="153"/>
      <c r="X74" s="153"/>
      <c r="Y74" s="153"/>
      <c r="Z74" s="153"/>
      <c r="AA74" s="153"/>
      <c r="AB74" s="153"/>
      <c r="AC74" s="153"/>
      <c r="AD74" s="153"/>
      <c r="AE74" s="153" t="s">
        <v>152</v>
      </c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6" t="str">
        <f>C74</f>
        <v>HPL lamino,zámek vložkový- sjednocené FAB,</v>
      </c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54"/>
      <c r="B75" s="161"/>
      <c r="C75" s="251" t="s">
        <v>175</v>
      </c>
      <c r="D75" s="252"/>
      <c r="E75" s="253"/>
      <c r="F75" s="254"/>
      <c r="G75" s="255"/>
      <c r="H75" s="172"/>
      <c r="I75" s="172"/>
      <c r="J75" s="172"/>
      <c r="K75" s="172"/>
      <c r="L75" s="172"/>
      <c r="M75" s="172"/>
      <c r="N75" s="163"/>
      <c r="O75" s="163"/>
      <c r="P75" s="163"/>
      <c r="Q75" s="163"/>
      <c r="R75" s="163"/>
      <c r="S75" s="163"/>
      <c r="T75" s="164"/>
      <c r="U75" s="163"/>
      <c r="V75" s="153"/>
      <c r="W75" s="153"/>
      <c r="X75" s="153"/>
      <c r="Y75" s="153"/>
      <c r="Z75" s="153"/>
      <c r="AA75" s="153"/>
      <c r="AB75" s="153"/>
      <c r="AC75" s="153"/>
      <c r="AD75" s="153"/>
      <c r="AE75" s="153" t="s">
        <v>152</v>
      </c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6" t="str">
        <f>C75</f>
        <v>generální klíč, zárubeň HPL lamino do zdi tl. 200mm,</v>
      </c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54"/>
      <c r="B76" s="161"/>
      <c r="C76" s="251" t="s">
        <v>154</v>
      </c>
      <c r="D76" s="252"/>
      <c r="E76" s="253"/>
      <c r="F76" s="254"/>
      <c r="G76" s="255"/>
      <c r="H76" s="172"/>
      <c r="I76" s="172"/>
      <c r="J76" s="172"/>
      <c r="K76" s="172"/>
      <c r="L76" s="172"/>
      <c r="M76" s="172"/>
      <c r="N76" s="163"/>
      <c r="O76" s="163"/>
      <c r="P76" s="163"/>
      <c r="Q76" s="163"/>
      <c r="R76" s="163"/>
      <c r="S76" s="163"/>
      <c r="T76" s="164"/>
      <c r="U76" s="163"/>
      <c r="V76" s="153"/>
      <c r="W76" s="153"/>
      <c r="X76" s="153"/>
      <c r="Y76" s="153"/>
      <c r="Z76" s="153"/>
      <c r="AA76" s="153"/>
      <c r="AB76" s="153"/>
      <c r="AC76" s="153"/>
      <c r="AD76" s="153"/>
      <c r="AE76" s="153" t="s">
        <v>152</v>
      </c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6" t="str">
        <f>C76</f>
        <v>provedení protipožární EW-30-DP3</v>
      </c>
      <c r="BB76" s="153"/>
      <c r="BC76" s="153"/>
      <c r="BD76" s="153"/>
      <c r="BE76" s="153"/>
      <c r="BF76" s="153"/>
      <c r="BG76" s="153"/>
      <c r="BH76" s="153"/>
    </row>
    <row r="77" spans="1:60" outlineLevel="1" x14ac:dyDescent="0.2">
      <c r="A77" s="154">
        <v>23</v>
      </c>
      <c r="B77" s="161" t="s">
        <v>180</v>
      </c>
      <c r="C77" s="192" t="s">
        <v>181</v>
      </c>
      <c r="D77" s="163" t="s">
        <v>123</v>
      </c>
      <c r="E77" s="168">
        <v>35</v>
      </c>
      <c r="F77" s="171"/>
      <c r="G77" s="172">
        <f t="shared" ref="G77:G83" si="0">ROUND(E77*F77,2)</f>
        <v>0</v>
      </c>
      <c r="H77" s="171"/>
      <c r="I77" s="172">
        <f t="shared" ref="I77:I83" si="1">ROUND(E77*H77,2)</f>
        <v>0</v>
      </c>
      <c r="J77" s="171"/>
      <c r="K77" s="172">
        <f t="shared" ref="K77:K83" si="2">ROUND(E77*J77,2)</f>
        <v>0</v>
      </c>
      <c r="L77" s="172">
        <v>21</v>
      </c>
      <c r="M77" s="172">
        <f t="shared" ref="M77:M83" si="3">G77*(1+L77/100)</f>
        <v>0</v>
      </c>
      <c r="N77" s="163">
        <v>0</v>
      </c>
      <c r="O77" s="163">
        <f t="shared" ref="O77:O83" si="4">ROUND(E77*N77,5)</f>
        <v>0</v>
      </c>
      <c r="P77" s="163">
        <v>1.8E-3</v>
      </c>
      <c r="Q77" s="163">
        <f t="shared" ref="Q77:Q83" si="5">ROUND(E77*P77,5)</f>
        <v>6.3E-2</v>
      </c>
      <c r="R77" s="163"/>
      <c r="S77" s="163"/>
      <c r="T77" s="164">
        <v>0.11</v>
      </c>
      <c r="U77" s="163">
        <f t="shared" ref="U77:U83" si="6">ROUND(E77*T77,2)</f>
        <v>3.85</v>
      </c>
      <c r="V77" s="153"/>
      <c r="W77" s="153"/>
      <c r="X77" s="153"/>
      <c r="Y77" s="153"/>
      <c r="Z77" s="153"/>
      <c r="AA77" s="153"/>
      <c r="AB77" s="153"/>
      <c r="AC77" s="153"/>
      <c r="AD77" s="153"/>
      <c r="AE77" s="153" t="s">
        <v>107</v>
      </c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outlineLevel="1" x14ac:dyDescent="0.2">
      <c r="A78" s="154">
        <v>24</v>
      </c>
      <c r="B78" s="161" t="s">
        <v>182</v>
      </c>
      <c r="C78" s="192" t="s">
        <v>183</v>
      </c>
      <c r="D78" s="163" t="s">
        <v>123</v>
      </c>
      <c r="E78" s="168">
        <v>35</v>
      </c>
      <c r="F78" s="171"/>
      <c r="G78" s="172">
        <f t="shared" si="0"/>
        <v>0</v>
      </c>
      <c r="H78" s="171"/>
      <c r="I78" s="172">
        <f t="shared" si="1"/>
        <v>0</v>
      </c>
      <c r="J78" s="171"/>
      <c r="K78" s="172">
        <f t="shared" si="2"/>
        <v>0</v>
      </c>
      <c r="L78" s="172">
        <v>21</v>
      </c>
      <c r="M78" s="172">
        <f t="shared" si="3"/>
        <v>0</v>
      </c>
      <c r="N78" s="163">
        <v>1.0000000000000001E-5</v>
      </c>
      <c r="O78" s="163">
        <f t="shared" si="4"/>
        <v>3.5E-4</v>
      </c>
      <c r="P78" s="163">
        <v>0</v>
      </c>
      <c r="Q78" s="163">
        <f t="shared" si="5"/>
        <v>0</v>
      </c>
      <c r="R78" s="163"/>
      <c r="S78" s="163"/>
      <c r="T78" s="164">
        <v>0.26</v>
      </c>
      <c r="U78" s="163">
        <f t="shared" si="6"/>
        <v>9.1</v>
      </c>
      <c r="V78" s="153"/>
      <c r="W78" s="153"/>
      <c r="X78" s="153"/>
      <c r="Y78" s="153"/>
      <c r="Z78" s="153"/>
      <c r="AA78" s="153"/>
      <c r="AB78" s="153"/>
      <c r="AC78" s="153"/>
      <c r="AD78" s="153"/>
      <c r="AE78" s="153" t="s">
        <v>107</v>
      </c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54">
        <v>25</v>
      </c>
      <c r="B79" s="161" t="s">
        <v>184</v>
      </c>
      <c r="C79" s="192" t="s">
        <v>185</v>
      </c>
      <c r="D79" s="163" t="s">
        <v>123</v>
      </c>
      <c r="E79" s="168">
        <v>21</v>
      </c>
      <c r="F79" s="171"/>
      <c r="G79" s="172">
        <f t="shared" si="0"/>
        <v>0</v>
      </c>
      <c r="H79" s="171"/>
      <c r="I79" s="172">
        <f t="shared" si="1"/>
        <v>0</v>
      </c>
      <c r="J79" s="171"/>
      <c r="K79" s="172">
        <f t="shared" si="2"/>
        <v>0</v>
      </c>
      <c r="L79" s="172">
        <v>21</v>
      </c>
      <c r="M79" s="172">
        <f t="shared" si="3"/>
        <v>0</v>
      </c>
      <c r="N79" s="163">
        <v>1.3500000000000001E-3</v>
      </c>
      <c r="O79" s="163">
        <f t="shared" si="4"/>
        <v>2.835E-2</v>
      </c>
      <c r="P79" s="163">
        <v>0</v>
      </c>
      <c r="Q79" s="163">
        <f t="shared" si="5"/>
        <v>0</v>
      </c>
      <c r="R79" s="163"/>
      <c r="S79" s="163"/>
      <c r="T79" s="164">
        <v>0</v>
      </c>
      <c r="U79" s="163">
        <f t="shared" si="6"/>
        <v>0</v>
      </c>
      <c r="V79" s="153"/>
      <c r="W79" s="153"/>
      <c r="X79" s="153"/>
      <c r="Y79" s="153"/>
      <c r="Z79" s="153"/>
      <c r="AA79" s="153"/>
      <c r="AB79" s="153"/>
      <c r="AC79" s="153"/>
      <c r="AD79" s="153"/>
      <c r="AE79" s="153" t="s">
        <v>150</v>
      </c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 x14ac:dyDescent="0.2">
      <c r="A80" s="154">
        <v>26</v>
      </c>
      <c r="B80" s="161" t="s">
        <v>186</v>
      </c>
      <c r="C80" s="192" t="s">
        <v>187</v>
      </c>
      <c r="D80" s="163" t="s">
        <v>123</v>
      </c>
      <c r="E80" s="168">
        <v>7</v>
      </c>
      <c r="F80" s="171"/>
      <c r="G80" s="172">
        <f t="shared" si="0"/>
        <v>0</v>
      </c>
      <c r="H80" s="171"/>
      <c r="I80" s="172">
        <f t="shared" si="1"/>
        <v>0</v>
      </c>
      <c r="J80" s="171"/>
      <c r="K80" s="172">
        <f t="shared" si="2"/>
        <v>0</v>
      </c>
      <c r="L80" s="172">
        <v>21</v>
      </c>
      <c r="M80" s="172">
        <f t="shared" si="3"/>
        <v>0</v>
      </c>
      <c r="N80" s="163">
        <v>1.1999999999999999E-3</v>
      </c>
      <c r="O80" s="163">
        <f t="shared" si="4"/>
        <v>8.3999999999999995E-3</v>
      </c>
      <c r="P80" s="163">
        <v>0</v>
      </c>
      <c r="Q80" s="163">
        <f t="shared" si="5"/>
        <v>0</v>
      </c>
      <c r="R80" s="163"/>
      <c r="S80" s="163"/>
      <c r="T80" s="164">
        <v>0</v>
      </c>
      <c r="U80" s="163">
        <f t="shared" si="6"/>
        <v>0</v>
      </c>
      <c r="V80" s="153"/>
      <c r="W80" s="153"/>
      <c r="X80" s="153"/>
      <c r="Y80" s="153"/>
      <c r="Z80" s="153"/>
      <c r="AA80" s="153"/>
      <c r="AB80" s="153"/>
      <c r="AC80" s="153"/>
      <c r="AD80" s="153"/>
      <c r="AE80" s="153" t="s">
        <v>150</v>
      </c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 x14ac:dyDescent="0.2">
      <c r="A81" s="154">
        <v>27</v>
      </c>
      <c r="B81" s="161" t="s">
        <v>188</v>
      </c>
      <c r="C81" s="192" t="s">
        <v>189</v>
      </c>
      <c r="D81" s="163" t="s">
        <v>123</v>
      </c>
      <c r="E81" s="168">
        <v>2</v>
      </c>
      <c r="F81" s="171"/>
      <c r="G81" s="172">
        <f t="shared" si="0"/>
        <v>0</v>
      </c>
      <c r="H81" s="171"/>
      <c r="I81" s="172">
        <f t="shared" si="1"/>
        <v>0</v>
      </c>
      <c r="J81" s="171"/>
      <c r="K81" s="172">
        <f t="shared" si="2"/>
        <v>0</v>
      </c>
      <c r="L81" s="172">
        <v>21</v>
      </c>
      <c r="M81" s="172">
        <f t="shared" si="3"/>
        <v>0</v>
      </c>
      <c r="N81" s="163">
        <v>1.0499999999999999E-3</v>
      </c>
      <c r="O81" s="163">
        <f t="shared" si="4"/>
        <v>2.0999999999999999E-3</v>
      </c>
      <c r="P81" s="163">
        <v>0</v>
      </c>
      <c r="Q81" s="163">
        <f t="shared" si="5"/>
        <v>0</v>
      </c>
      <c r="R81" s="163"/>
      <c r="S81" s="163"/>
      <c r="T81" s="164">
        <v>0</v>
      </c>
      <c r="U81" s="163">
        <f t="shared" si="6"/>
        <v>0</v>
      </c>
      <c r="V81" s="153"/>
      <c r="W81" s="153"/>
      <c r="X81" s="153"/>
      <c r="Y81" s="153"/>
      <c r="Z81" s="153"/>
      <c r="AA81" s="153"/>
      <c r="AB81" s="153"/>
      <c r="AC81" s="153"/>
      <c r="AD81" s="153"/>
      <c r="AE81" s="153" t="s">
        <v>150</v>
      </c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outlineLevel="1" x14ac:dyDescent="0.2">
      <c r="A82" s="154">
        <v>28</v>
      </c>
      <c r="B82" s="161" t="s">
        <v>190</v>
      </c>
      <c r="C82" s="192" t="s">
        <v>191</v>
      </c>
      <c r="D82" s="163" t="s">
        <v>123</v>
      </c>
      <c r="E82" s="168">
        <v>5</v>
      </c>
      <c r="F82" s="171"/>
      <c r="G82" s="172">
        <f t="shared" si="0"/>
        <v>0</v>
      </c>
      <c r="H82" s="171"/>
      <c r="I82" s="172">
        <f t="shared" si="1"/>
        <v>0</v>
      </c>
      <c r="J82" s="171"/>
      <c r="K82" s="172">
        <f t="shared" si="2"/>
        <v>0</v>
      </c>
      <c r="L82" s="172">
        <v>21</v>
      </c>
      <c r="M82" s="172">
        <f t="shared" si="3"/>
        <v>0</v>
      </c>
      <c r="N82" s="163">
        <v>8.9999999999999998E-4</v>
      </c>
      <c r="O82" s="163">
        <f t="shared" si="4"/>
        <v>4.4999999999999997E-3</v>
      </c>
      <c r="P82" s="163">
        <v>0</v>
      </c>
      <c r="Q82" s="163">
        <f t="shared" si="5"/>
        <v>0</v>
      </c>
      <c r="R82" s="163"/>
      <c r="S82" s="163"/>
      <c r="T82" s="164">
        <v>0</v>
      </c>
      <c r="U82" s="163">
        <f t="shared" si="6"/>
        <v>0</v>
      </c>
      <c r="V82" s="153"/>
      <c r="W82" s="153"/>
      <c r="X82" s="153"/>
      <c r="Y82" s="153"/>
      <c r="Z82" s="153"/>
      <c r="AA82" s="153"/>
      <c r="AB82" s="153"/>
      <c r="AC82" s="153"/>
      <c r="AD82" s="153"/>
      <c r="AE82" s="153" t="s">
        <v>150</v>
      </c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54">
        <v>29</v>
      </c>
      <c r="B83" s="161" t="s">
        <v>192</v>
      </c>
      <c r="C83" s="192" t="s">
        <v>193</v>
      </c>
      <c r="D83" s="163" t="s">
        <v>132</v>
      </c>
      <c r="E83" s="168">
        <v>1.24</v>
      </c>
      <c r="F83" s="171"/>
      <c r="G83" s="172">
        <f t="shared" si="0"/>
        <v>0</v>
      </c>
      <c r="H83" s="171"/>
      <c r="I83" s="172">
        <f t="shared" si="1"/>
        <v>0</v>
      </c>
      <c r="J83" s="171"/>
      <c r="K83" s="172">
        <f t="shared" si="2"/>
        <v>0</v>
      </c>
      <c r="L83" s="172">
        <v>21</v>
      </c>
      <c r="M83" s="172">
        <f t="shared" si="3"/>
        <v>0</v>
      </c>
      <c r="N83" s="163">
        <v>0</v>
      </c>
      <c r="O83" s="163">
        <f t="shared" si="4"/>
        <v>0</v>
      </c>
      <c r="P83" s="163">
        <v>0</v>
      </c>
      <c r="Q83" s="163">
        <f t="shared" si="5"/>
        <v>0</v>
      </c>
      <c r="R83" s="163"/>
      <c r="S83" s="163"/>
      <c r="T83" s="164">
        <v>2.4209999999999998</v>
      </c>
      <c r="U83" s="163">
        <f t="shared" si="6"/>
        <v>3</v>
      </c>
      <c r="V83" s="153"/>
      <c r="W83" s="153"/>
      <c r="X83" s="153"/>
      <c r="Y83" s="153"/>
      <c r="Z83" s="153"/>
      <c r="AA83" s="153"/>
      <c r="AB83" s="153"/>
      <c r="AC83" s="153"/>
      <c r="AD83" s="153"/>
      <c r="AE83" s="153" t="s">
        <v>107</v>
      </c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x14ac:dyDescent="0.2">
      <c r="A84" s="155" t="s">
        <v>102</v>
      </c>
      <c r="B84" s="162" t="s">
        <v>73</v>
      </c>
      <c r="C84" s="194" t="s">
        <v>74</v>
      </c>
      <c r="D84" s="166"/>
      <c r="E84" s="170"/>
      <c r="F84" s="173"/>
      <c r="G84" s="173">
        <f>SUMIF(AE85:AE87,"&lt;&gt;NOR",G85:G87)</f>
        <v>0</v>
      </c>
      <c r="H84" s="173"/>
      <c r="I84" s="173">
        <f>SUM(I85:I87)</f>
        <v>0</v>
      </c>
      <c r="J84" s="173"/>
      <c r="K84" s="173">
        <f>SUM(K85:K87)</f>
        <v>0</v>
      </c>
      <c r="L84" s="173"/>
      <c r="M84" s="173">
        <f>SUM(M85:M87)</f>
        <v>0</v>
      </c>
      <c r="N84" s="166"/>
      <c r="O84" s="166">
        <f>SUM(O85:O87)</f>
        <v>7.5600000000000001E-2</v>
      </c>
      <c r="P84" s="166"/>
      <c r="Q84" s="166">
        <f>SUM(Q85:Q87)</f>
        <v>0</v>
      </c>
      <c r="R84" s="166"/>
      <c r="S84" s="166"/>
      <c r="T84" s="167"/>
      <c r="U84" s="166">
        <f>SUM(U85:U87)</f>
        <v>28.22</v>
      </c>
      <c r="AE84" t="s">
        <v>103</v>
      </c>
    </row>
    <row r="85" spans="1:60" outlineLevel="1" x14ac:dyDescent="0.2">
      <c r="A85" s="154">
        <v>30</v>
      </c>
      <c r="B85" s="161" t="s">
        <v>194</v>
      </c>
      <c r="C85" s="192" t="s">
        <v>195</v>
      </c>
      <c r="D85" s="163" t="s">
        <v>106</v>
      </c>
      <c r="E85" s="168">
        <v>210</v>
      </c>
      <c r="F85" s="171"/>
      <c r="G85" s="172">
        <f>ROUND(E85*F85,2)</f>
        <v>0</v>
      </c>
      <c r="H85" s="171"/>
      <c r="I85" s="172">
        <f>ROUND(E85*H85,2)</f>
        <v>0</v>
      </c>
      <c r="J85" s="171"/>
      <c r="K85" s="172">
        <f>ROUND(E85*J85,2)</f>
        <v>0</v>
      </c>
      <c r="L85" s="172">
        <v>21</v>
      </c>
      <c r="M85" s="172">
        <f>G85*(1+L85/100)</f>
        <v>0</v>
      </c>
      <c r="N85" s="163">
        <v>6.9999999999999994E-5</v>
      </c>
      <c r="O85" s="163">
        <f>ROUND(E85*N85,5)</f>
        <v>1.47E-2</v>
      </c>
      <c r="P85" s="163">
        <v>0</v>
      </c>
      <c r="Q85" s="163">
        <f>ROUND(E85*P85,5)</f>
        <v>0</v>
      </c>
      <c r="R85" s="163"/>
      <c r="S85" s="163"/>
      <c r="T85" s="164">
        <v>3.2480000000000002E-2</v>
      </c>
      <c r="U85" s="163">
        <f>ROUND(E85*T85,2)</f>
        <v>6.82</v>
      </c>
      <c r="V85" s="153"/>
      <c r="W85" s="153"/>
      <c r="X85" s="153"/>
      <c r="Y85" s="153"/>
      <c r="Z85" s="153"/>
      <c r="AA85" s="153"/>
      <c r="AB85" s="153"/>
      <c r="AC85" s="153"/>
      <c r="AD85" s="153"/>
      <c r="AE85" s="153" t="s">
        <v>107</v>
      </c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54"/>
      <c r="B86" s="161"/>
      <c r="C86" s="193" t="s">
        <v>196</v>
      </c>
      <c r="D86" s="165"/>
      <c r="E86" s="169">
        <v>210</v>
      </c>
      <c r="F86" s="172"/>
      <c r="G86" s="172"/>
      <c r="H86" s="172"/>
      <c r="I86" s="172"/>
      <c r="J86" s="172"/>
      <c r="K86" s="172"/>
      <c r="L86" s="172"/>
      <c r="M86" s="172"/>
      <c r="N86" s="163"/>
      <c r="O86" s="163"/>
      <c r="P86" s="163"/>
      <c r="Q86" s="163"/>
      <c r="R86" s="163"/>
      <c r="S86" s="163"/>
      <c r="T86" s="164"/>
      <c r="U86" s="163"/>
      <c r="V86" s="153"/>
      <c r="W86" s="153"/>
      <c r="X86" s="153"/>
      <c r="Y86" s="153"/>
      <c r="Z86" s="153"/>
      <c r="AA86" s="153"/>
      <c r="AB86" s="153"/>
      <c r="AC86" s="153"/>
      <c r="AD86" s="153"/>
      <c r="AE86" s="153" t="s">
        <v>109</v>
      </c>
      <c r="AF86" s="153">
        <v>0</v>
      </c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81">
        <v>31</v>
      </c>
      <c r="B87" s="182" t="s">
        <v>197</v>
      </c>
      <c r="C87" s="195" t="s">
        <v>198</v>
      </c>
      <c r="D87" s="183" t="s">
        <v>106</v>
      </c>
      <c r="E87" s="184">
        <v>210</v>
      </c>
      <c r="F87" s="185"/>
      <c r="G87" s="186">
        <f>ROUND(E87*F87,2)</f>
        <v>0</v>
      </c>
      <c r="H87" s="185"/>
      <c r="I87" s="186">
        <f>ROUND(E87*H87,2)</f>
        <v>0</v>
      </c>
      <c r="J87" s="185"/>
      <c r="K87" s="186">
        <f>ROUND(E87*J87,2)</f>
        <v>0</v>
      </c>
      <c r="L87" s="186">
        <v>21</v>
      </c>
      <c r="M87" s="186">
        <f>G87*(1+L87/100)</f>
        <v>0</v>
      </c>
      <c r="N87" s="183">
        <v>2.9E-4</v>
      </c>
      <c r="O87" s="183">
        <f>ROUND(E87*N87,5)</f>
        <v>6.0900000000000003E-2</v>
      </c>
      <c r="P87" s="183">
        <v>0</v>
      </c>
      <c r="Q87" s="183">
        <f>ROUND(E87*P87,5)</f>
        <v>0</v>
      </c>
      <c r="R87" s="183"/>
      <c r="S87" s="183"/>
      <c r="T87" s="187">
        <v>0.10191</v>
      </c>
      <c r="U87" s="183">
        <f>ROUND(E87*T87,2)</f>
        <v>21.4</v>
      </c>
      <c r="V87" s="153"/>
      <c r="W87" s="153"/>
      <c r="X87" s="153"/>
      <c r="Y87" s="153"/>
      <c r="Z87" s="153"/>
      <c r="AA87" s="153"/>
      <c r="AB87" s="153"/>
      <c r="AC87" s="153"/>
      <c r="AD87" s="153"/>
      <c r="AE87" s="153" t="s">
        <v>107</v>
      </c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x14ac:dyDescent="0.2">
      <c r="A88" s="6"/>
      <c r="B88" s="7" t="s">
        <v>200</v>
      </c>
      <c r="C88" s="196" t="s">
        <v>200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AC88">
        <v>15</v>
      </c>
      <c r="AD88">
        <v>21</v>
      </c>
    </row>
    <row r="89" spans="1:60" x14ac:dyDescent="0.2">
      <c r="A89" s="188"/>
      <c r="B89" s="189">
        <v>26</v>
      </c>
      <c r="C89" s="197" t="s">
        <v>200</v>
      </c>
      <c r="D89" s="190"/>
      <c r="E89" s="190"/>
      <c r="F89" s="190"/>
      <c r="G89" s="191">
        <f>G8+G13+G18+G24+G31+G33+G84</f>
        <v>0</v>
      </c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AC89">
        <f>SUMIF(L7:L87,AC88,G7:G87)</f>
        <v>0</v>
      </c>
      <c r="AD89">
        <f>SUMIF(L7:L87,AD88,G7:G87)</f>
        <v>0</v>
      </c>
      <c r="AE89" t="s">
        <v>201</v>
      </c>
    </row>
    <row r="90" spans="1:60" x14ac:dyDescent="0.2">
      <c r="A90" s="6"/>
      <c r="B90" s="7" t="s">
        <v>200</v>
      </c>
      <c r="C90" s="196" t="s">
        <v>200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</row>
    <row r="91" spans="1:60" x14ac:dyDescent="0.2">
      <c r="A91" s="6"/>
      <c r="B91" s="7" t="s">
        <v>200</v>
      </c>
      <c r="C91" s="196" t="s">
        <v>200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</row>
    <row r="92" spans="1:60" x14ac:dyDescent="0.2">
      <c r="A92" s="256">
        <v>33</v>
      </c>
      <c r="B92" s="256"/>
      <c r="C92" s="257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</row>
    <row r="93" spans="1:60" x14ac:dyDescent="0.2">
      <c r="A93" s="258"/>
      <c r="B93" s="259"/>
      <c r="C93" s="260"/>
      <c r="D93" s="259"/>
      <c r="E93" s="259"/>
      <c r="F93" s="259"/>
      <c r="G93" s="261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AE93" t="s">
        <v>202</v>
      </c>
    </row>
    <row r="94" spans="1:60" x14ac:dyDescent="0.2">
      <c r="A94" s="262"/>
      <c r="B94" s="263"/>
      <c r="C94" s="264"/>
      <c r="D94" s="263"/>
      <c r="E94" s="263"/>
      <c r="F94" s="263"/>
      <c r="G94" s="265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</row>
    <row r="95" spans="1:60" x14ac:dyDescent="0.2">
      <c r="A95" s="262"/>
      <c r="B95" s="263"/>
      <c r="C95" s="264"/>
      <c r="D95" s="263"/>
      <c r="E95" s="263"/>
      <c r="F95" s="263"/>
      <c r="G95" s="265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</row>
    <row r="96" spans="1:60" x14ac:dyDescent="0.2">
      <c r="A96" s="262"/>
      <c r="B96" s="263"/>
      <c r="C96" s="264"/>
      <c r="D96" s="263"/>
      <c r="E96" s="263"/>
      <c r="F96" s="263"/>
      <c r="G96" s="265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</row>
    <row r="97" spans="1:31" x14ac:dyDescent="0.2">
      <c r="A97" s="266"/>
      <c r="B97" s="267"/>
      <c r="C97" s="268"/>
      <c r="D97" s="267"/>
      <c r="E97" s="267"/>
      <c r="F97" s="267"/>
      <c r="G97" s="269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</row>
    <row r="98" spans="1:31" x14ac:dyDescent="0.2">
      <c r="A98" s="6"/>
      <c r="B98" s="7" t="s">
        <v>200</v>
      </c>
      <c r="C98" s="196" t="s">
        <v>200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</row>
    <row r="99" spans="1:31" x14ac:dyDescent="0.2">
      <c r="C99" s="198"/>
      <c r="AE99" t="s">
        <v>203</v>
      </c>
    </row>
  </sheetData>
  <mergeCells count="30">
    <mergeCell ref="C38:G38"/>
    <mergeCell ref="A1:G1"/>
    <mergeCell ref="C2:G2"/>
    <mergeCell ref="C3:G3"/>
    <mergeCell ref="C4:G4"/>
    <mergeCell ref="C37:G37"/>
    <mergeCell ref="C54:G54"/>
    <mergeCell ref="C39:G39"/>
    <mergeCell ref="C41:G41"/>
    <mergeCell ref="C42:G42"/>
    <mergeCell ref="C43:G43"/>
    <mergeCell ref="C45:G45"/>
    <mergeCell ref="C46:G46"/>
    <mergeCell ref="C47:G47"/>
    <mergeCell ref="C49:G49"/>
    <mergeCell ref="C50:G50"/>
    <mergeCell ref="C51:G51"/>
    <mergeCell ref="C53:G53"/>
    <mergeCell ref="A93:G97"/>
    <mergeCell ref="C55:G55"/>
    <mergeCell ref="C66:G66"/>
    <mergeCell ref="C67:G67"/>
    <mergeCell ref="C68:G68"/>
    <mergeCell ref="C70:G70"/>
    <mergeCell ref="C71:G71"/>
    <mergeCell ref="C72:G72"/>
    <mergeCell ref="C74:G74"/>
    <mergeCell ref="C75:G75"/>
    <mergeCell ref="C76:G76"/>
    <mergeCell ref="A92:C92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2018-04-05T08:19:37Z</cp:lastPrinted>
  <dcterms:created xsi:type="dcterms:W3CDTF">2009-04-08T07:15:50Z</dcterms:created>
  <dcterms:modified xsi:type="dcterms:W3CDTF">2018-04-05T08:22:45Z</dcterms:modified>
</cp:coreProperties>
</file>